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wfs\teams\DKF\Sprawozdania\Sprawozdanie_roczne_2025\2025-FINAL\2025-Tabele\Portfel\"/>
    </mc:Choice>
  </mc:AlternateContent>
  <xr:revisionPtr revIDLastSave="0" documentId="13_ncr:1_{52D31A9F-382F-41DF-BFE8-3C5A06998C2B}" xr6:coauthVersionLast="47" xr6:coauthVersionMax="47" xr10:uidLastSave="{00000000-0000-0000-0000-000000000000}"/>
  <bookViews>
    <workbookView xWindow="-120" yWindow="330" windowWidth="29040" windowHeight="15990" xr2:uid="{93F3FA20-0BAE-4D45-8257-35D9CC4864BC}"/>
  </bookViews>
  <sheets>
    <sheet name="Lista_TABEL" sheetId="1" r:id="rId1"/>
    <sheet name="Tabela_glowna" sheetId="2" r:id="rId2"/>
    <sheet name="Tabele_uzupelniajace" sheetId="3" r:id="rId3"/>
    <sheet name="Tabele_dodatkowe" sheetId="4" r:id="rId4"/>
  </sheets>
  <definedNames>
    <definedName name="_xlnm._FilterDatabase" localSheetId="2" hidden="1">Tabele_uzupelniajace!$A$4:$Q$248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CIQWBGuid" hidden="1">"bmk_proste_w_ramach_zlozonych.xlsx"</definedName>
    <definedName name="eFR_ARK_Akcje">Tabele_uzupelniajace!$C$6:$J$11</definedName>
    <definedName name="eFR_ARK_dluzne_pap">Tabele_uzupelniajace!$C$24:$N$163</definedName>
    <definedName name="eFR_ARK_grup_kapit">Tabele_dodatkowe!$C$17:$E$23</definedName>
    <definedName name="eFR_ARK_gwarant">Tabele_dodatkowe!$C$6:$H$14</definedName>
    <definedName name="eFR_ARK_instr_poch">Tabele_uzupelniajace!$C$165:$L$240</definedName>
    <definedName name="eFR_ARK_list_zast">Tabele_uzupelniajace!$C$17:$P$22</definedName>
    <definedName name="eFR_ARK_podmiot_art107">Tabele_dodatkowe!$C$25:$E$59</definedName>
    <definedName name="eFR_ARK_tab_glowna_2021">Tabela_glowna!$B$6:$H$28</definedName>
    <definedName name="eFR_TD_Wydruk">Tabele_dodatkowe!$B$1:$I$61</definedName>
    <definedName name="eFR_TG_Wydruk">Tabela_glowna!$B$1:$I$5</definedName>
    <definedName name="eFR_TU_Wydruk">Tabele_uzupelniajace!$B$1:$P$248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"04/28/2015 07:28:14"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0">Lista_TABEL!$A$1:$H$20</definedName>
    <definedName name="_xlnm.Print_Area" localSheetId="1">Tabela_glowna!$A$1:$H$29</definedName>
    <definedName name="_xlnm.Print_Area" localSheetId="3">Tabele_dodatkowe!$A$1:$I$63</definedName>
    <definedName name="_xlnm.Print_Area" localSheetId="2">Tabele_uzupelniajace!$A$1:$Q$249</definedName>
    <definedName name="Raport_Portfel">Tabela_glowna!$A$3:$I$30</definedName>
    <definedName name="Raport_Portfel_DOD">Tabele_dodatkowe!$A$3:$J$63</definedName>
    <definedName name="Raport_Portfel_KPL">Tabele_uzupelniajace!$A$3:$Q$248</definedName>
    <definedName name="SF_PORTFEL">Tabela_glowna!$A$5:$I$30</definedName>
    <definedName name="SF_Portfel_BIEZ">Tabela_glowna!$A$5:$E$30</definedName>
    <definedName name="SF_Portfel_D1">Tabele_dodatkowe!$B$5:$H$15</definedName>
    <definedName name="SF_Portfel_D1_1">Tabele_dodatkowe!$B$5:$H$15</definedName>
    <definedName name="SF_Portfel_D1_2">Tabele_dodatkowe!$B$5:$H$15</definedName>
    <definedName name="SF_Portfel_D1_3">Tabele_dodatkowe!$B$5:$H$15</definedName>
    <definedName name="SF_Portfel_D1_4">Tabele_dodatkowe!$B$5:$H$15</definedName>
    <definedName name="SF_Portfel_D1_5">Tabele_dodatkowe!$B$5:$H$15</definedName>
    <definedName name="SF_Portfel_D2">Tabele_dodatkowe!$B$15:$H$16</definedName>
    <definedName name="SF_Portfel_D2_1">Tabele_dodatkowe!$B$15:$H$16</definedName>
    <definedName name="SF_Portfel_D2_2">Tabele_dodatkowe!$B$15:$H$16</definedName>
    <definedName name="SF_Portfel_D2_3">Tabele_dodatkowe!$B$15:$H$16</definedName>
    <definedName name="SF_Portfel_D3">Tabele_dodatkowe!$B$16:$E$24</definedName>
    <definedName name="SF_Portfel_D3_1">Tabele_dodatkowe!$B$16:$E$24</definedName>
    <definedName name="SF_Portfel_D3_2">Tabele_dodatkowe!$B$16:$E$24</definedName>
    <definedName name="SF_Portfel_D3_3">Tabele_dodatkowe!$B$16:$E$24</definedName>
    <definedName name="SF_Portfel_D4">Tabele_dodatkowe!$B$24:$E$60</definedName>
    <definedName name="SF_Portfel_D4_1">Tabele_dodatkowe!$B$24:$E$60</definedName>
    <definedName name="SF_Portfel_D4_2">Tabele_dodatkowe!$B$24:$E$60</definedName>
    <definedName name="SF_Portfel_D4_3">Tabele_dodatkowe!$B$24:$E$60</definedName>
    <definedName name="SF_Portfel_D5">Tabele_dodatkowe!$B$60:$H$61</definedName>
    <definedName name="SF_Portfel_D5_1">Tabele_dodatkowe!$B$60:$H$61</definedName>
    <definedName name="SF_Portfel_D5_2">Tabele_dodatkowe!$B$60:$H$61</definedName>
    <definedName name="SF_Portfel_D5_3">Tabele_dodatkowe!$B$60:$H$61</definedName>
    <definedName name="SF_PORTFEL_Dodatkowe">Tabele_dodatkowe!$B$4:$I$61</definedName>
    <definedName name="SF_Portfel_U01">Tabele_uzupelniajace!$B$5:$J$12</definedName>
    <definedName name="SF_Portfel_U01_1">Tabele_uzupelniajace!$B$6:$J$12</definedName>
    <definedName name="SF_Portfel_U01_2">Tabele_uzupelniajace!$B$6:$J$12</definedName>
    <definedName name="SF_Portfel_U01_3">Tabele_uzupelniajace!$B$6:$J$12</definedName>
    <definedName name="SF_Portfel_U01_4">Tabele_uzupelniajace!$B$6:$J$12</definedName>
    <definedName name="SF_Portfel_U01_5">Tabele_uzupelniajace!$B$6:$J$12</definedName>
    <definedName name="SF_Portfel_U01_6">Tabele_uzupelniajace!$B$6:$J$12</definedName>
    <definedName name="SF_Portfel_U02">Tabele_uzupelniajace!$B$12:$J$13</definedName>
    <definedName name="SF_Portfel_U02_1">Tabele_uzupelniajace!$B$12:$J$13</definedName>
    <definedName name="SF_Portfel_U02_2">Tabele_uzupelniajace!$B$12:$J$13</definedName>
    <definedName name="SF_Portfel_U02_3">Tabele_uzupelniajace!$B$12:$J$13</definedName>
    <definedName name="SF_Portfel_U02_4">Tabele_uzupelniajace!$B$12:$J$13</definedName>
    <definedName name="SF_Portfel_U03">Tabele_uzupelniajace!$B$13:$J$14</definedName>
    <definedName name="SF_Portfel_U03_1">Tabele_uzupelniajace!$B$13:$J$14</definedName>
    <definedName name="SF_Portfel_U03_2">Tabele_uzupelniajace!$B$14:$J$14</definedName>
    <definedName name="SF_Portfel_U03_3">Tabele_uzupelniajace!$B$14:$J$14</definedName>
    <definedName name="SF_Portfel_U03_4">Tabele_uzupelniajace!$B$14:$J$14</definedName>
    <definedName name="SF_Portfel_U04">Tabele_uzupelniajace!$B$14:$J$15</definedName>
    <definedName name="SF_Portfel_U04_1">Tabele_uzupelniajace!$B$14:$J$15</definedName>
    <definedName name="SF_Portfel_U04_2">Tabele_uzupelniajace!$B$15:$J$15</definedName>
    <definedName name="SF_Portfel_U04_3">Tabele_uzupelniajace!$B$15:$J$15</definedName>
    <definedName name="SF_Portfel_U04_4">Tabele_uzupelniajace!$B$15:$J$15</definedName>
    <definedName name="SF_Portfel_U05">Tabele_uzupelniajace!$B$15:$J$16</definedName>
    <definedName name="SF_Portfel_U05_1">Tabele_uzupelniajace!$B$15:$J$16</definedName>
    <definedName name="SF_Portfel_U05_2">Tabele_uzupelniajace!$B$16:$J$16</definedName>
    <definedName name="SF_Portfel_U05_3">Tabele_uzupelniajace!$B$16:$J$16</definedName>
    <definedName name="SF_Portfel_U05_4">Tabele_uzupelniajace!$B$16:$J$16</definedName>
    <definedName name="SF_Portfel_U06">Tabele_uzupelniajace!$B$16:$P$23</definedName>
    <definedName name="SF_Portfel_U06_1">Tabele_uzupelniajace!$B$16:$P$23</definedName>
    <definedName name="SF_Portfel_U06_2">Tabele_uzupelniajace!$B$17:$P$23</definedName>
    <definedName name="SF_Portfel_U06_3">Tabele_uzupelniajace!$B$17:$P$23</definedName>
    <definedName name="SF_Portfel_U06_4">Tabele_uzupelniajace!$B$17:$P$23</definedName>
    <definedName name="SF_Portfel_U07">Tabele_uzupelniajace!$B$23:$N$164</definedName>
    <definedName name="SF_Portfel_U07_1">Tabele_uzupelniajace!$B$23:$N$89</definedName>
    <definedName name="SF_Portfel_U07_10">Tabele_uzupelniajace!$B$24:$N$164</definedName>
    <definedName name="SF_Portfel_U07_2">Tabele_uzupelniajace!$B$90:$N$134</definedName>
    <definedName name="SF_Portfel_U07_3">Tabele_uzupelniajace!$B$135:$N$164</definedName>
    <definedName name="SF_Portfel_U07_4">Tabele_uzupelniajace!$B$24:$N$164</definedName>
    <definedName name="SF_Portfel_U07_5">Tabele_uzupelniajace!$B$24:$N$164</definedName>
    <definedName name="SF_Portfel_U07_6">Tabele_uzupelniajace!$B$24:$N$164</definedName>
    <definedName name="SF_Portfel_U07_7">Tabele_uzupelniajace!$B$24:$N$164</definedName>
    <definedName name="SF_Portfel_U07_8">Tabele_uzupelniajace!$B$24:$N$164</definedName>
    <definedName name="SF_Portfel_U07_9">Tabele_uzupelniajace!$B$24:$N$164</definedName>
    <definedName name="SF_Portfel_U08">Tabele_uzupelniajace!$B$164:$L$241</definedName>
    <definedName name="SF_Portfel_U08_1">Tabele_uzupelniajace!$B$165:$L$202</definedName>
    <definedName name="SF_Portfel_U08_2">Tabele_uzupelniajace!$B$203:$L$241</definedName>
    <definedName name="SF_Portfel_U08_3">Tabele_uzupelniajace!$B$165:$L$241</definedName>
    <definedName name="SF_Portfel_U08_4">Tabele_uzupelniajace!$B$165:$L$241</definedName>
    <definedName name="SF_Portfel_U08_5">Tabele_uzupelniajace!$B$165:$L$241</definedName>
    <definedName name="SF_Portfel_U08_6">Tabele_uzupelniajace!$B$165:$L$241</definedName>
    <definedName name="SF_Portfel_U08_7">Tabele_uzupelniajace!$B$165:$L$241</definedName>
    <definedName name="SF_Portfel_U08_8">Tabele_uzupelniajace!$B$165:$L$241</definedName>
    <definedName name="SF_Portfel_U08_9">Tabele_uzupelniajace!$B$165:$L$241</definedName>
    <definedName name="SF_Portfel_U09">Tabele_uzupelniajace!$B$241:$J$242</definedName>
    <definedName name="SF_Portfel_U09_1">Tabele_uzupelniajace!$B$241:$J$242</definedName>
    <definedName name="SF_Portfel_U09_2">Tabele_uzupelniajace!$B$241:$J$242</definedName>
    <definedName name="SF_Portfel_U09_3">Tabele_uzupelniajace!$B$241:$J$242</definedName>
    <definedName name="SF_Portfel_U09_4">Tabele_uzupelniajace!$B$241:$J$242</definedName>
    <definedName name="SF_Portfel_U10">Tabele_uzupelniajace!$B$242:$J$243</definedName>
    <definedName name="SF_Portfel_U10_1">Tabele_uzupelniajace!$B$242:$J$243</definedName>
    <definedName name="SF_Portfel_U10_2">Tabele_uzupelniajace!$B$242:$J$243</definedName>
    <definedName name="SF_Portfel_U10_3">Tabele_uzupelniajace!$B$242:$J$243</definedName>
    <definedName name="SF_Portfel_U10_4">Tabele_uzupelniajace!$B$242:$J$243</definedName>
    <definedName name="SF_Portfel_U11">Tabele_uzupelniajace!$B$243:$K$244</definedName>
    <definedName name="SF_Portfel_U11_1">Tabele_uzupelniajace!$B$243:$K$244</definedName>
    <definedName name="SF_Portfel_U11_2">Tabele_uzupelniajace!$B$243:$K$244</definedName>
    <definedName name="SF_Portfel_U11_3">Tabele_uzupelniajace!$B$243:$K$244</definedName>
    <definedName name="SF_Portfel_U11_4">Tabele_uzupelniajace!$B$243:$K$244</definedName>
    <definedName name="SF_Portfel_U12">Tabele_uzupelniajace!$B$244:$L$245</definedName>
    <definedName name="SF_Portfel_U12_1">Tabele_uzupelniajace!$B$244:$L$245</definedName>
    <definedName name="SF_Portfel_U12_2">Tabele_uzupelniajace!$B$244:$L$245</definedName>
    <definedName name="SF_Portfel_U12_3">Tabele_uzupelniajace!$B$244:$L$245</definedName>
    <definedName name="SF_Portfel_U12_4">Tabele_uzupelniajace!$B$244:$L$245</definedName>
    <definedName name="SF_Portfel_U13">Tabele_uzupelniajace!$B$245:$H$246</definedName>
    <definedName name="SF_Portfel_U13_1">Tabele_uzupelniajace!$B$245:$H$246</definedName>
    <definedName name="SF_Portfel_U13_2">Tabele_uzupelniajace!$B$245:$H$246</definedName>
    <definedName name="SF_Portfel_U13_3">Tabele_uzupelniajace!$B$245:$H$246</definedName>
    <definedName name="SF_Portfel_U13_4">Tabele_uzupelniajace!$B$245:$H$246</definedName>
    <definedName name="SF_Portfel_U14">Tabele_uzupelniajace!$B$246:$L$247</definedName>
    <definedName name="SF_Portfel_U14_1">Tabele_uzupelniajace!$B$246:$L$247</definedName>
    <definedName name="SF_Portfel_U14_2">Tabele_uzupelniajace!$B$246:$L$247</definedName>
    <definedName name="SF_Portfel_U14_3">Tabele_uzupelniajace!$B$246:$L$247</definedName>
    <definedName name="SF_Portfel_U14_4">Tabele_uzupelniajace!$B$246:$L$247</definedName>
    <definedName name="SF_Portfel_U15">Tabele_uzupelniajace!$B$247:$J$248</definedName>
    <definedName name="SF_Portfel_U15_1">Tabele_uzupelniajace!$B$247:$J$248</definedName>
    <definedName name="SF_Portfel_U15_2">Tabele_uzupelniajace!$B$247:$J$248</definedName>
    <definedName name="SF_Portfel_U15_3">Tabele_uzupelniajace!$B$247:$J$248</definedName>
    <definedName name="SF_Portfel_U15_4">Tabele_uzupelniajace!$B$247:$J$248</definedName>
    <definedName name="T_Tabela_Główna">Tabela_glowna!$B$4</definedName>
    <definedName name="T_Tabele_DODATKOWE">Tabele_dodatkowe!$C$4</definedName>
    <definedName name="T_Tabele_UZUPEŁNIAJĄCE">Tabele_uzupelniajace!$C$4</definedName>
    <definedName name="_xlnm.Print_Titles" localSheetId="1">Tabela_glowna!$1:$5</definedName>
    <definedName name="_xlnm.Print_Titles" localSheetId="3">Tabele_dodatkowe!$1:$5</definedName>
    <definedName name="_xlnm.Print_Titles" localSheetId="2">Tabele_uzupelniajace!$1:$5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<sst xmlns="http://schemas.openxmlformats.org/spreadsheetml/2006/main" count="1328" uniqueCount="535">
  <si>
    <t>Tabele wchodzące w skład sprawozdania finansowego</t>
  </si>
  <si>
    <t>Skład Portfela</t>
  </si>
  <si>
    <t>Tabela główna</t>
  </si>
  <si>
    <t>Tabele szczegółowe</t>
  </si>
  <si>
    <t>Tabele dodatkowe</t>
  </si>
  <si>
    <t>sprawozdania w internecie (www.pekaotfi.pl)</t>
  </si>
  <si>
    <t>SKŁADNIKI LOKAT</t>
  </si>
  <si>
    <t>Wartość wg ceny nabycia w tys.</t>
  </si>
  <si>
    <t>Wartość wg wyceny na dzień bilansowy w tys.</t>
  </si>
  <si>
    <t>Procentowy udział w aktywach ogółem</t>
  </si>
  <si>
    <t>Akcje</t>
  </si>
  <si>
    <t>Warranty subskrypcyjne</t>
  </si>
  <si>
    <t>Prawa do akcji</t>
  </si>
  <si>
    <t>Prawa poboru</t>
  </si>
  <si>
    <t>Kwity depozytowe</t>
  </si>
  <si>
    <t>Listy zastawne</t>
  </si>
  <si>
    <t>Dłużne papiery wartościowe</t>
  </si>
  <si>
    <t>Instrumenty pochodne</t>
  </si>
  <si>
    <t>Udziały w spółkach z o. o.</t>
  </si>
  <si>
    <t>Jednostki uczestnictwa</t>
  </si>
  <si>
    <t>Certyfikaty inwestycyjne</t>
  </si>
  <si>
    <t>Tytuły uczestnictwa zagraniczne</t>
  </si>
  <si>
    <t>Wierzytelności</t>
  </si>
  <si>
    <t>Udzielone pożyczki pieniężne</t>
  </si>
  <si>
    <t>Weksle</t>
  </si>
  <si>
    <t>Depozyty</t>
  </si>
  <si>
    <t>Waluty</t>
  </si>
  <si>
    <t>Nieruchomości</t>
  </si>
  <si>
    <t>Statki morskie</t>
  </si>
  <si>
    <t>Inne</t>
  </si>
  <si>
    <t>Suma:</t>
  </si>
  <si>
    <t>AKCJE</t>
  </si>
  <si>
    <t>Rodzaj rynku</t>
  </si>
  <si>
    <t>Nazwa rynku</t>
  </si>
  <si>
    <t>Liczba</t>
  </si>
  <si>
    <t>Kraj siedziby emitenta</t>
  </si>
  <si>
    <t>Aktywny rynek nieregulowany</t>
  </si>
  <si>
    <t>Aktywny rynek regulowany</t>
  </si>
  <si>
    <t>Action S.A.  PLACTIN00018</t>
  </si>
  <si>
    <t>Warsaw Stock Exchange</t>
  </si>
  <si>
    <t>Polska</t>
  </si>
  <si>
    <t>Nienotowane na aktywnym rynku</t>
  </si>
  <si>
    <t>LISTY ZASTAWNE</t>
  </si>
  <si>
    <t>Emitent</t>
  </si>
  <si>
    <t>Termin wykupu</t>
  </si>
  <si>
    <t>Warunki oprocentowania</t>
  </si>
  <si>
    <t>Rodzaj listu</t>
  </si>
  <si>
    <t>Podstawa emisji</t>
  </si>
  <si>
    <t>Wartość nominalna</t>
  </si>
  <si>
    <t>PKO Bank Hipoteczny S.A. (XS2641919639)</t>
  </si>
  <si>
    <t>Nie dotyczy</t>
  </si>
  <si>
    <t>PKO Bank Hipoteczny S.A.</t>
  </si>
  <si>
    <t>Hipoteczny List Zastawny</t>
  </si>
  <si>
    <t>Warunki Emisji Listów Zastawnych</t>
  </si>
  <si>
    <t>DŁUŻNE PAPIERY WARTOŚCIOWE</t>
  </si>
  <si>
    <t>O terminie wykupu do 1 roku</t>
  </si>
  <si>
    <t xml:space="preserve">Bony pieniężne </t>
  </si>
  <si>
    <t>Bony skarbowe</t>
  </si>
  <si>
    <t>Obligacje</t>
  </si>
  <si>
    <t>DS0726  PL0000108866</t>
  </si>
  <si>
    <t>PL - Rynek TBS (Treasury BondSpot Poland)</t>
  </si>
  <si>
    <t>Skarb Państwa (Polska)</t>
  </si>
  <si>
    <t>2.50 (Stały kupon)</t>
  </si>
  <si>
    <t>PS1026  PL0000113460</t>
  </si>
  <si>
    <t>0.25 (Stały kupon)</t>
  </si>
  <si>
    <t>WZ1126  PL0000113130</t>
  </si>
  <si>
    <t>4.16 (Zmienny kupon)</t>
  </si>
  <si>
    <t xml:space="preserve">Alterco S.A. Seria F  </t>
  </si>
  <si>
    <t>Alterco S.A.</t>
  </si>
  <si>
    <t>11.95 (Zmienny kupon)</t>
  </si>
  <si>
    <t xml:space="preserve">Gant Development S.A. Seria F/3  </t>
  </si>
  <si>
    <t>Gant Development S.A.</t>
  </si>
  <si>
    <t>8.90 (Zmienny kupon)</t>
  </si>
  <si>
    <t xml:space="preserve">Gant Development S.A. Seria J  </t>
  </si>
  <si>
    <t>8.71 (Zmienny kupon)</t>
  </si>
  <si>
    <t xml:space="preserve">Gant Development S.A. Seria BE  </t>
  </si>
  <si>
    <t>12.00 (Stały kupon)</t>
  </si>
  <si>
    <t>Action S.A. Seria ACT01 040717  PLACTIN00034</t>
  </si>
  <si>
    <t>Action S.A.</t>
  </si>
  <si>
    <t>3.19 (Zmienny kupon)</t>
  </si>
  <si>
    <t>PBG S.A. Seria G  PLPBG0000185</t>
  </si>
  <si>
    <t>PBG S.A.</t>
  </si>
  <si>
    <t>0.00 (Zerowy kupon)</t>
  </si>
  <si>
    <t>PBG S.A. Seria H  PLPBG0000193</t>
  </si>
  <si>
    <t>PBG S.A. Seria I  PLPBG0000201</t>
  </si>
  <si>
    <t>Miasto Poznań Seria D2020  PLO318600049</t>
  </si>
  <si>
    <t>Miasto Poznań</t>
  </si>
  <si>
    <t>5.08 (Zmienny kupon)</t>
  </si>
  <si>
    <t>Anwim S.A. Seria C  PLO335600030</t>
  </si>
  <si>
    <t>Anwim S.A.</t>
  </si>
  <si>
    <t>8.93 (Zmienny kupon)</t>
  </si>
  <si>
    <t>Unibep S.A. Seria I  PLUNBEP00106</t>
  </si>
  <si>
    <t>Unibep S.A.</t>
  </si>
  <si>
    <t>8.69 (Zmienny kupon)</t>
  </si>
  <si>
    <t>O terminie wykupu powyżej 1 roku</t>
  </si>
  <si>
    <t>WS0437  PL0000104857</t>
  </si>
  <si>
    <t>Bloomberg Generic</t>
  </si>
  <si>
    <t>5.00 (Stały kupon)</t>
  </si>
  <si>
    <t>WS0429  PL0000105391</t>
  </si>
  <si>
    <t>5.75 (Stały kupon)</t>
  </si>
  <si>
    <t>DS0727  PL0000109427</t>
  </si>
  <si>
    <t>Bank Polska Kasa Opieki S.A. Seria A  PLPEKAO00289</t>
  </si>
  <si>
    <t>PL - Giełda Papierów Wartościowych ASO (Catalyst)</t>
  </si>
  <si>
    <t>Bank Polska Kasa Opieki S.A.</t>
  </si>
  <si>
    <t>5.84 (Zmienny kupon)</t>
  </si>
  <si>
    <t>WS0428  PL0000107611</t>
  </si>
  <si>
    <t>2.75 (Stały kupon)</t>
  </si>
  <si>
    <t>DS1029  PL0000111498</t>
  </si>
  <si>
    <t>MOL Hungarian Oil and Gas Plc.  XS2232045463</t>
  </si>
  <si>
    <t>MOL Hungarian Oil and Gas Plc.</t>
  </si>
  <si>
    <t>Węgry</t>
  </si>
  <si>
    <t>1.50 (Stały kupon)</t>
  </si>
  <si>
    <t>Tauron Polska Energia S.A.  XS1577960203</t>
  </si>
  <si>
    <t>Tauron Polska Energia S.A.</t>
  </si>
  <si>
    <t>2.38 (Stały kupon)</t>
  </si>
  <si>
    <t>Republika Rumunii  XS2330503694</t>
  </si>
  <si>
    <t>Republika Rumunii</t>
  </si>
  <si>
    <t>Rumunia</t>
  </si>
  <si>
    <t>2.00 (Stały kupon)</t>
  </si>
  <si>
    <t>Synthos S.A.  XS2348767836</t>
  </si>
  <si>
    <t>Synthos S.A.</t>
  </si>
  <si>
    <t>DS0432  PL0000113783</t>
  </si>
  <si>
    <t>1.75 (Stały kupon)</t>
  </si>
  <si>
    <t>PS0527  PL0000114393</t>
  </si>
  <si>
    <t>3.75 (Stały kupon)</t>
  </si>
  <si>
    <t>Bank Gospodarstwa Krajowego  XS2486282358</t>
  </si>
  <si>
    <t>Bank Gospodarstwa Krajowego</t>
  </si>
  <si>
    <t>3.00 (Stały kupon)</t>
  </si>
  <si>
    <t>Bank Gospodarstwa Krajowego  XS2530208490</t>
  </si>
  <si>
    <t>4.00 (Stały kupon)</t>
  </si>
  <si>
    <t>Bank Gospodarstwa Krajowego Seria 3  XS1709328899</t>
  </si>
  <si>
    <t>1.63 (Stały kupon)</t>
  </si>
  <si>
    <t>DS1033  PL0000115291</t>
  </si>
  <si>
    <t>6.00 (Stały kupon)</t>
  </si>
  <si>
    <t>Bank Gospodarstwa Krajowego  XS2625207571</t>
  </si>
  <si>
    <t>5.38 (Stały kupon)</t>
  </si>
  <si>
    <t>Bank Millennium S.A. Seria EMTN  XS2684974046</t>
  </si>
  <si>
    <t>Bank Millennium S.A.</t>
  </si>
  <si>
    <t>9.88 (Stały kupon)</t>
  </si>
  <si>
    <t>mBank S.A.  XS2680046021</t>
  </si>
  <si>
    <t>mBank S.A.</t>
  </si>
  <si>
    <t>8.38 (Stały kupon)</t>
  </si>
  <si>
    <t>Bank Gospodarstwa Krajowego  XS2711511795</t>
  </si>
  <si>
    <t>6.25 (Stały kupon)</t>
  </si>
  <si>
    <t>Bank Polska Kasa Opieki S.A.  XS2724428193</t>
  </si>
  <si>
    <t>5.50 (Stały kupon)</t>
  </si>
  <si>
    <t>Bank Gospodarstwa Krajowego  XS2778272471</t>
  </si>
  <si>
    <t>Bank Gospodarstwa Krajowego  XS2778274410</t>
  </si>
  <si>
    <t>4.38 (Stały kupon)</t>
  </si>
  <si>
    <t>Powszechna Kasa Oszczędności Bank Polski S.A.  XS2842080488</t>
  </si>
  <si>
    <t>Powszechna Kasa Oszczędności Bank Polski S.A.</t>
  </si>
  <si>
    <t>4.50 (Stały kupon)</t>
  </si>
  <si>
    <t>PS0729  PL0000116760</t>
  </si>
  <si>
    <t>4.75 (Stały kupon)</t>
  </si>
  <si>
    <t>DS1034  PL0000116851</t>
  </si>
  <si>
    <t>POLGB 2 08/25/36  PL0000117024</t>
  </si>
  <si>
    <t>Bank Gospodarstwa Krajowego  XS2851607403</t>
  </si>
  <si>
    <t>Bank Polska Kasa Opieki S.A.  XS2906339747</t>
  </si>
  <si>
    <t>Powszechna Kasa Oszczędności Bank Polski S.A. Seria EMTN  XS2890435865</t>
  </si>
  <si>
    <t>3.88 (Stały kupon)</t>
  </si>
  <si>
    <t>MLP Group S.A. Seria G  XS2914001750</t>
  </si>
  <si>
    <t>MLP Group S.A.</t>
  </si>
  <si>
    <t>6.13 (Stały kupon)</t>
  </si>
  <si>
    <t>Skarb Państwa (Polska)  XS2922764191</t>
  </si>
  <si>
    <t>PS0130  PL0000117370</t>
  </si>
  <si>
    <t>WZ0330  PL0000117198</t>
  </si>
  <si>
    <t>4.60 (Zmienny kupon)</t>
  </si>
  <si>
    <t>POLGB 1 3/4 08/25/31  PL0000117743</t>
  </si>
  <si>
    <t>Bank Gospodarstwa Krajowego  XS3025944573</t>
  </si>
  <si>
    <t>4.25 (Stały kupon)</t>
  </si>
  <si>
    <t>CEZ A.S. Seria EMTN  XS3040382098</t>
  </si>
  <si>
    <t>CEZ A.S.</t>
  </si>
  <si>
    <t>Czechy</t>
  </si>
  <si>
    <t>4.13 (Stały kupon)</t>
  </si>
  <si>
    <t>Skarb Państwa (Polska)  US857524AH50</t>
  </si>
  <si>
    <t>PS0730  PL0000117990</t>
  </si>
  <si>
    <t>Republika Rumunii  XS3021378032</t>
  </si>
  <si>
    <t>5.88 (Stały kupon)</t>
  </si>
  <si>
    <t>WZ0930  PL0000118170</t>
  </si>
  <si>
    <t>DS1035  PL0000118188</t>
  </si>
  <si>
    <t>Republika Czeska  CZ0001007355</t>
  </si>
  <si>
    <t>Republika Czeska</t>
  </si>
  <si>
    <t>3.60 (Stały kupon)</t>
  </si>
  <si>
    <t>Magyar Fejlesztési Bank Zártkörűen Működő Bank  XS2630760796</t>
  </si>
  <si>
    <t>Magyar Fejlesztési Bank Zártkörűen Működő Bank</t>
  </si>
  <si>
    <t>6.50 (Stały kupon)</t>
  </si>
  <si>
    <t>mBank S.A.  XS3244863729</t>
  </si>
  <si>
    <t>3.77 (Zmienny kupon)</t>
  </si>
  <si>
    <t>POLGB Float 09/25/28  PL0000118600</t>
  </si>
  <si>
    <t>4.20 (Zmienny kupon)</t>
  </si>
  <si>
    <t>Bank Polska Kasa Opieki S.A.  XS3238272572</t>
  </si>
  <si>
    <t>4.01 (Zmienny kupon)</t>
  </si>
  <si>
    <t>Powszechna Kasa Oszczędności Bank Polski S.A. Seria EMTN  XS3227335422</t>
  </si>
  <si>
    <t>3.63 (Zmienny kupon)</t>
  </si>
  <si>
    <t>PS0131  PL0000118519</t>
  </si>
  <si>
    <t>Bank Gospodarstwa Krajowego  PL0000500260</t>
  </si>
  <si>
    <t>1.88 (Stały kupon)</t>
  </si>
  <si>
    <t>Bank Gospodarstwa Krajowego  PL0000500278</t>
  </si>
  <si>
    <t>2.13 (Stały kupon)</t>
  </si>
  <si>
    <t>Bank Gospodarstwa Krajowego  PL0000500294</t>
  </si>
  <si>
    <t>2.25 (Stały kupon)</t>
  </si>
  <si>
    <t>Bank Gospodarstwa Krajowego  PL0000500310</t>
  </si>
  <si>
    <t>Powszechna Kasa Oszczędności Bank Polski S.A. Seria OP0827  PLPKO0000099</t>
  </si>
  <si>
    <t>6.24 (Zmienny kupon)</t>
  </si>
  <si>
    <t>Bank Millennium S.A. Seria R  PLBIG0000453</t>
  </si>
  <si>
    <t>6.31 (Zmienny kupon)</t>
  </si>
  <si>
    <t>Bank Polska Kasa Opieki S.A. Seria D  PLPEKAO00313</t>
  </si>
  <si>
    <t>5.74 (Zmienny kupon)</t>
  </si>
  <si>
    <t>Gmina Myślibórz Seria A19  PLO266800013</t>
  </si>
  <si>
    <t>Gmina Myślibórz</t>
  </si>
  <si>
    <t>5.79 (Zmienny kupon)</t>
  </si>
  <si>
    <t>Gmina Wisła Seria E19  PLO269800051</t>
  </si>
  <si>
    <t>Gmina Wisła</t>
  </si>
  <si>
    <t>5.44 (Zmienny kupon)</t>
  </si>
  <si>
    <t>Gmina Miasta Tarnów Seria B19  PLO266300022</t>
  </si>
  <si>
    <t>Gmina Miasta Tarnów</t>
  </si>
  <si>
    <t>6.27 (Zmienny kupon)</t>
  </si>
  <si>
    <t>Gmina Miasta Tarnów Seria A19  PLO266300014</t>
  </si>
  <si>
    <t>6.47 (Zmienny kupon)</t>
  </si>
  <si>
    <t>CEZ A.S. Seria REGS  XS0764314695</t>
  </si>
  <si>
    <t>5.63 (Stały kupon)</t>
  </si>
  <si>
    <t>Moneta Money Bank a.s. Seria DMNT  CZ0003705188</t>
  </si>
  <si>
    <t>MONETA Money Bank a.s.</t>
  </si>
  <si>
    <t>5.23 (Zmienny kupon)</t>
  </si>
  <si>
    <t>Miasto Poznań Seria E2020  PLO318600056</t>
  </si>
  <si>
    <t>5.18 (Zmienny kupon)</t>
  </si>
  <si>
    <t>Gmina Miejska Tczew Seria B20  PLO314000020</t>
  </si>
  <si>
    <t>Gmina Miejska Tczew</t>
  </si>
  <si>
    <t>5.32 (Zmienny kupon)</t>
  </si>
  <si>
    <t>Gmina Uniejów Seria A20  PLO339000013</t>
  </si>
  <si>
    <t>Gmina Uniejów</t>
  </si>
  <si>
    <t>6.17 (Zmienny kupon)</t>
  </si>
  <si>
    <t>Gmina Łomianki Seria F20  PLO306100069</t>
  </si>
  <si>
    <t>Gmina Łomianki</t>
  </si>
  <si>
    <t>4.95 (Zmienny kupon)</t>
  </si>
  <si>
    <t>Miejskie Przedsiębiorstwo Oczyszczania w M. St. Warszawie Sp. z o.o. Seria A201  PLO276700047</t>
  </si>
  <si>
    <t>Miejskie Przedsiębiorstwo Oczyszczania w M. St. Warszawie Sp. z o.o.</t>
  </si>
  <si>
    <t>7.42 (Zmienny kupon)</t>
  </si>
  <si>
    <t>Orlen S.A. Seria D  PLO037100016</t>
  </si>
  <si>
    <t>Orlen S.A.</t>
  </si>
  <si>
    <t>2.88 (Stały kupon)</t>
  </si>
  <si>
    <t>Gmina Aleksandrów Łódzki Seria B21  PLO260500056</t>
  </si>
  <si>
    <t>Gmina Aleksandrów Łódzki</t>
  </si>
  <si>
    <t>4.68 (Zmienny kupon)</t>
  </si>
  <si>
    <t>Gmina Potęgowo Seria G21  PLO319500081</t>
  </si>
  <si>
    <t>Gmina Potęgowo</t>
  </si>
  <si>
    <t>5.15 (Zmienny kupon)</t>
  </si>
  <si>
    <t>Moneta Money Bank a.s.  XS2435601443</t>
  </si>
  <si>
    <t>Kruk S.A. Seria AL2  PLO163600029</t>
  </si>
  <si>
    <t>Kruk S.A.</t>
  </si>
  <si>
    <t>7.69 (Zmienny kupon)</t>
  </si>
  <si>
    <t>Gmina Miasta Radomia Seria P21  PLO338800041</t>
  </si>
  <si>
    <t>Gmina Miasta Radomia</t>
  </si>
  <si>
    <t>5.24 (Zmienny kupon)</t>
  </si>
  <si>
    <t>Gmina Ząbkowice Śląskie Seria B22  PLO372400054</t>
  </si>
  <si>
    <t>Gmina Ząbkowice Śląskie</t>
  </si>
  <si>
    <t>6.56 (Zmienny kupon)</t>
  </si>
  <si>
    <t>Gmina Skwierzyna Seria B  PLO371000020</t>
  </si>
  <si>
    <t>Gmina Skwierzyna</t>
  </si>
  <si>
    <t>5.17 (Zmienny kupon)</t>
  </si>
  <si>
    <t>Gmina Skwierzyna Seria D  PLO371000046</t>
  </si>
  <si>
    <t>Gmina Wieleń Seria C22  PLO297900097</t>
  </si>
  <si>
    <t>Gmina Wieleń</t>
  </si>
  <si>
    <t>6.67 (Zmienny kupon)</t>
  </si>
  <si>
    <t>Kruk S.A. Seria tabela  PLO163600037</t>
  </si>
  <si>
    <t>9.22 (Zmienny kupon)</t>
  </si>
  <si>
    <t>Echo Investment S.A. Seria 2I/2023  PLO017000087</t>
  </si>
  <si>
    <t>Echo Investment S.A.</t>
  </si>
  <si>
    <t>8.66 (Zmienny kupon)</t>
  </si>
  <si>
    <t>Kruk S.A.  NO0012903444</t>
  </si>
  <si>
    <t>8.50 (Zmienny kupon)</t>
  </si>
  <si>
    <t>Echo Investment S.A. Seria 3I/2023  PLO017000095</t>
  </si>
  <si>
    <t>7.40 (Stały kupon)</t>
  </si>
  <si>
    <t>Lokum Deweloper S.A. Seria J  PLLKMDW00098</t>
  </si>
  <si>
    <t>Lokum Deweloper S.A.</t>
  </si>
  <si>
    <t>7.79 (Zmienny kupon)</t>
  </si>
  <si>
    <t>Cognor S.A. Seria 1/2024  PLO352400017</t>
  </si>
  <si>
    <t>Cognor S.A.</t>
  </si>
  <si>
    <t>9.55 (Zmienny kupon)</t>
  </si>
  <si>
    <t>NDI Finance Sp. z o.o.  PLO427200012</t>
  </si>
  <si>
    <t>NDI Finance Sp. z o.o.</t>
  </si>
  <si>
    <t>8.54 (Zmienny kupon)</t>
  </si>
  <si>
    <t>Marvipol Development S.A. Seria P2024A  PLMRVDV00086</t>
  </si>
  <si>
    <t>Marvipol Development S.A.</t>
  </si>
  <si>
    <t>8.78 (Zmienny kupon)</t>
  </si>
  <si>
    <t>Cordia Polska Finance Sp. z o.o. Seria B  PLCRDPF00025</t>
  </si>
  <si>
    <t>Cordia Polska Finance Sp. z o.o.</t>
  </si>
  <si>
    <t>8.43 (Zmienny kupon)</t>
  </si>
  <si>
    <t>Matexi Polska Holding &amp; Finance Sp. z o.o. Seria C  PLO373500035</t>
  </si>
  <si>
    <t>Matexi Polska Holding &amp; Finance Sp. z o.o.</t>
  </si>
  <si>
    <t>6.70 (Zmienny kupon)</t>
  </si>
  <si>
    <t>NOVDOM Sp. z o.o. Seria B  PLO363100036</t>
  </si>
  <si>
    <t>NOVDOM Sp. z o.o.</t>
  </si>
  <si>
    <t>9.08 (Zmienny kupon)</t>
  </si>
  <si>
    <t>Victoria Dom S.A. Seria P2023C  PLVCTDM00207</t>
  </si>
  <si>
    <t>Victoria Dom S.A.</t>
  </si>
  <si>
    <t>9.74 (Zmienny kupon)</t>
  </si>
  <si>
    <t>Dekpol S.A. Seria N  PLDEKPL00172</t>
  </si>
  <si>
    <t>Dekpol S.A.</t>
  </si>
  <si>
    <t>8.12 (Zmienny kupon)</t>
  </si>
  <si>
    <t>mBank S.A. Seria MBK01  PLBRE0005227</t>
  </si>
  <si>
    <t>10.63 (Stały kupon)</t>
  </si>
  <si>
    <t>Santander Bank Polska S.A. Seria 2/2024  PLBZ00000358</t>
  </si>
  <si>
    <t>Santander Bank Polska S.A.</t>
  </si>
  <si>
    <t>5.98 (Zmienny kupon)</t>
  </si>
  <si>
    <t>Miejskie Przedsiębiorstwo Oczyszczania w M. St. Warszawie Sp. z o.o. Seria A217  PLO276700526</t>
  </si>
  <si>
    <t>Archicom S.A. Seria M11/2025  PLARHCM00172</t>
  </si>
  <si>
    <t>Archicom S.A.</t>
  </si>
  <si>
    <t>6.60 (Zmienny kupon)</t>
  </si>
  <si>
    <t>BNP Paribas Issuance B.V.  XS3016280300</t>
  </si>
  <si>
    <t>BNP Paribas Issuance B.V.</t>
  </si>
  <si>
    <t>Holandia</t>
  </si>
  <si>
    <t>4.87 (Zmienny kupon)</t>
  </si>
  <si>
    <t>Erbud S.A. Seria E  PLO110200014</t>
  </si>
  <si>
    <t>Erbud S.A.</t>
  </si>
  <si>
    <t>7.70 (Zmienny kupon)</t>
  </si>
  <si>
    <t>Goldman Sachs International Seria EMTN  XS2829733240</t>
  </si>
  <si>
    <t>GOLDMAN SACHS INTERNATIONAL</t>
  </si>
  <si>
    <t>Wielka Brytania</t>
  </si>
  <si>
    <t>5.67 (Zmienny kupon)</t>
  </si>
  <si>
    <t>Kruk S.A. Seria AL5  PLO163600052</t>
  </si>
  <si>
    <t>7.22 (Zmienny kupon)</t>
  </si>
  <si>
    <t>Victoria Dom S.A. Seria P2024C  PLVCTDM00249</t>
  </si>
  <si>
    <t>8.25 (Zmienny kupon)</t>
  </si>
  <si>
    <t>ARCHE SPÓŁKA AKCYJNA Seria M  PLARCHE00070</t>
  </si>
  <si>
    <t>ARCHE SPÓŁKA AKCYJNA</t>
  </si>
  <si>
    <t>8.56 (Zmienny kupon)</t>
  </si>
  <si>
    <t>Okam Capital Sp. z o.o. Seria C  PLOKMCP00023</t>
  </si>
  <si>
    <t>Okam Capital Sp. z o.o.</t>
  </si>
  <si>
    <t>7.77 (Zmienny kupon)</t>
  </si>
  <si>
    <t>Miejskie Przedsiębiorstwo Oczyszczania w M. St. Warszawie Sp. z o.o. Seria A218  PLO276700559</t>
  </si>
  <si>
    <t>Marvipol Development S.A. Seria AG  PLMRVDV00102</t>
  </si>
  <si>
    <t>8.79 (Zmienny kupon)</t>
  </si>
  <si>
    <t>Invest Komfort Finance Sp. z o.o. Seria B  PLO251500016</t>
  </si>
  <si>
    <t>Invest Komfort Finance Sp. z o.o.</t>
  </si>
  <si>
    <t>7.35 (Zmienny kupon)</t>
  </si>
  <si>
    <t>Bank Spółdzielczy Rzemiosła w Krakowie Seria BSR SN1  PLO456400012</t>
  </si>
  <si>
    <t>Bank Spółdzielczy Rzemiosła w Krakowie</t>
  </si>
  <si>
    <t>8.00 (Zmienny kupon)</t>
  </si>
  <si>
    <t>Krakowski Bank Spółdzielczy Seria KBS SN1  PLO158200017</t>
  </si>
  <si>
    <t>Krakowski Bank Spółdzielczy</t>
  </si>
  <si>
    <t>7.97 (Zmienny kupon)</t>
  </si>
  <si>
    <t>Ronson Development SE Seria Z  PLRNSER00250</t>
  </si>
  <si>
    <t>Ronson Development SE</t>
  </si>
  <si>
    <t>6.64 (Zmienny kupon)</t>
  </si>
  <si>
    <t>SGI Finance sp. z o.o. Seria A  PLO458500017</t>
  </si>
  <si>
    <t>SGI Finance sp. z o.o.</t>
  </si>
  <si>
    <t>7.44 (Zmienny kupon)</t>
  </si>
  <si>
    <t>Invest TDJ Estate Sp. z o.o. Seria 3/2025  PLNVTDJ00028</t>
  </si>
  <si>
    <t>Invest TDJ Estate Sp. z o.o.</t>
  </si>
  <si>
    <t>8.14 (Zmienny kupon)</t>
  </si>
  <si>
    <t>INSTRUMENTY POCHODNE</t>
  </si>
  <si>
    <t>Emitent (wystawca)</t>
  </si>
  <si>
    <t>Kraj siedziby emitenta (wystawcy)</t>
  </si>
  <si>
    <t>Instrument bazowy</t>
  </si>
  <si>
    <t>Wystandaryzowane instrumenty pochodne</t>
  </si>
  <si>
    <t>Futures DUH6 10.03.2026 DE000F2MGDE7  DE000F2MGDE7</t>
  </si>
  <si>
    <t>Eurex Exchange</t>
  </si>
  <si>
    <t>Niemcy</t>
  </si>
  <si>
    <t>Eur Bund Futures</t>
  </si>
  <si>
    <t xml:space="preserve">Futures WNH6 31.03.2026  </t>
  </si>
  <si>
    <t>US - Chicago Board of Trade</t>
  </si>
  <si>
    <t>Chicago Board of Trade</t>
  </si>
  <si>
    <t>Stany Zjednoczone</t>
  </si>
  <si>
    <t>Ultra Long Term US Treasury Bond Futures</t>
  </si>
  <si>
    <t>Niewystandaryzowane instrumenty pochodne</t>
  </si>
  <si>
    <t xml:space="preserve">CC26053 Fundusz wykonuje płatności zmienne w EUR EUR003M /  Fundusz otrzymuje płatności zmienne w PLN WIBR3M  </t>
  </si>
  <si>
    <t>Stopa zmienna EUR003M / Stopa zmienna WIBR3M</t>
  </si>
  <si>
    <t xml:space="preserve">CC260611 Fundusz wykonuje płatności zmienne w EUR EUR003M /  Fundusz otrzymuje płatności zmienne w PLN WIBR3M  </t>
  </si>
  <si>
    <t>Santander Bank Polska  S.A.</t>
  </si>
  <si>
    <t xml:space="preserve">CC26066 Fundusz wykonuje płatności zmienne w EUR EUR003M /  Fundusz otrzymuje płatności zmienne w PLN WIBR3M  </t>
  </si>
  <si>
    <t xml:space="preserve">CC26097 Fundusz wykonuje płatności zmienne w EUR EUR003M /  Fundusz otrzymuje płatności zmienne w PLN WIBR3M  </t>
  </si>
  <si>
    <t>Bank Handlowy w Warszawie  S.A.</t>
  </si>
  <si>
    <t xml:space="preserve">CC26111 Fundusz wykonuje płatności stałe w EUR 1.630% /  Fundusz otrzymuje płatności zmienne w PLN WIBR3M  </t>
  </si>
  <si>
    <t>Stopa stała 1.630% / Stopa zmienna WIBR3M</t>
  </si>
  <si>
    <t xml:space="preserve">CC26124 Fundusz wykonuje płatności zmienne w EUR EUR003M /  Fundusz otrzymuje płatności zmienne w PLN WIBR3M  </t>
  </si>
  <si>
    <t xml:space="preserve">CC270214 Fundusz wykonuje płatności stałe w EUR -0.038% /  Fundusz otrzymuje płatności zmienne w PLN WIBR3M  </t>
  </si>
  <si>
    <t>BNP PARIBAS</t>
  </si>
  <si>
    <t>Francja</t>
  </si>
  <si>
    <t>Stopa stała -0.038% / Stopa zmienna WIBR3M</t>
  </si>
  <si>
    <t xml:space="preserve">CC27054 Fundusz wykonuje płatności zmienne w EUR EUR003M /  Fundusz otrzymuje płatności zmienne w PLN WIBR3M  </t>
  </si>
  <si>
    <t>J.P. MORGAN AG</t>
  </si>
  <si>
    <t xml:space="preserve">CC27073 Fundusz wykonuje płatności stałe w EUR -0.660% /  Fundusz otrzymuje płatności zmienne w PLN WIBR3M  </t>
  </si>
  <si>
    <t>Stopa stała -0.660% / Stopa zmienna WIBR3M</t>
  </si>
  <si>
    <t xml:space="preserve">CC270940 Fundusz wykonuje płatności zmienne w EUR EUR003M /  Fundusz otrzymuje płatności zmienne w PLN WIBR3M  </t>
  </si>
  <si>
    <t>SOCIETE GENERALE PARIS</t>
  </si>
  <si>
    <t xml:space="preserve">CC271120 Fundusz wykonuje płatności zmienne w EUR EUR003M /  Fundusz otrzymuje płatności zmienne w PLN WIBR3M  </t>
  </si>
  <si>
    <t xml:space="preserve">CC27113 Fundusz wykonuje płatności stałe w EUR -0.580% /  Fundusz otrzymuje płatności zmienne w PLN WIBR3M  </t>
  </si>
  <si>
    <t>Stopa stała -0.580% / Stopa zmienna WIBR3M</t>
  </si>
  <si>
    <t xml:space="preserve">CC28065 Fundusz wykonuje płatności zmienne w EUR EUR003M /  Fundusz otrzymuje płatności zmienne w PLN WIBR3M  </t>
  </si>
  <si>
    <t>Goldman Sachs Bank Europe SE</t>
  </si>
  <si>
    <t xml:space="preserve">CC281013 Fundusz wykonuje płatności zmienne w USD SOFRRATE /  Fundusz otrzymuje płatności zmienne w PLN WIBR3M  </t>
  </si>
  <si>
    <t>Stopa zmienna SOFRRATE / Stopa zmienna WIBR3M</t>
  </si>
  <si>
    <t xml:space="preserve">CC290911 Fundusz wykonuje płatności zmienne w EUR EUR003M /  Fundusz otrzymuje płatności zmienne w PLN WIBR3M  </t>
  </si>
  <si>
    <t xml:space="preserve">CC30027 Fundusz wykonuje płatności zmienne w USD SOFRRATE /  Fundusz otrzymuje płatności zmienne w PLN WIBR3M  </t>
  </si>
  <si>
    <t xml:space="preserve">CC32031 Fundusz wykonuje płatności zmienne w EUR EUR003M /  Fundusz otrzymuje płatności zmienne w PLN WIBR3M  </t>
  </si>
  <si>
    <t xml:space="preserve">CI28061 Fundusz wykonuje płatności stałe w EUR -0.103% / Fundusz otrzymuje płatności zmienne w EUR EUR006M  </t>
  </si>
  <si>
    <t>Stopa stała -0.103% / Stopa zmienna EUR006M</t>
  </si>
  <si>
    <t xml:space="preserve">CI28066 Fundusz wykonuje płatności stałe w EUR -0.111% / Fundusz otrzymuje płatności zmienne w EUR EUR006M  </t>
  </si>
  <si>
    <t>Stopa stała -0.111% / Stopa zmienna EUR006M</t>
  </si>
  <si>
    <t xml:space="preserve">CI280918 Fundusz wykonuje płatności stałe w HUF 7.180% / Fundusz otrzymuje płatności zmienne w HUF BUBOR6M  </t>
  </si>
  <si>
    <t>Stopa stała 7.180% / Stopa zmienna BUBOR6M</t>
  </si>
  <si>
    <t xml:space="preserve">CI280921 Fundusz wykonuje płatności zmienne w HUF BUBOR6M / Fundusz otrzymuje płatności stałe w HUF 7.130%  </t>
  </si>
  <si>
    <t>ING Bank Śląski  S.A.</t>
  </si>
  <si>
    <t>Stopa zmienna BUBOR6M / Stopa stała 7.130%</t>
  </si>
  <si>
    <t xml:space="preserve">CI280926 Fundusz wykonuje płatności zmienne w CZK PRIBOR6M / Fundusz otrzymuje płatności stałe w CZK 4.300%  </t>
  </si>
  <si>
    <t>Stopa zmienna PRIBOR6M / Stopa stała 4.300%</t>
  </si>
  <si>
    <t xml:space="preserve">CI280944 Fundusz wykonuje płatności stałe w CZK 3.530% / Fundusz otrzymuje płatności zmienne w CZK PRIBOR6M  </t>
  </si>
  <si>
    <t>Stopa stała 3.530% / Stopa zmienna PRIBOR6M</t>
  </si>
  <si>
    <t xml:space="preserve">CI301220 Fundusz wykonuje płatności zmienne w CZK PRIBOR6M / Fundusz otrzymuje płatności stałe w CZK 3.970%  </t>
  </si>
  <si>
    <t>Stopa zmienna PRIBOR6M / Stopa stała 3.970%</t>
  </si>
  <si>
    <t xml:space="preserve">CI32039 Fundusz wykonuje płatności stałe w EUR 2.635% / Fundusz otrzymuje płatności zmienne w EUR EUR006M  </t>
  </si>
  <si>
    <t>Stopa stała 2.635% / Stopa zmienna EUR006M</t>
  </si>
  <si>
    <t xml:space="preserve">CI35023 Fundusz wykonuje płatności stałe w USD 4.001% / Fundusz otrzymuje płatności zmienne w USD SOFRRATE  </t>
  </si>
  <si>
    <t>Stopa stała 4.001% / Stopa zmienna SOFRRATE</t>
  </si>
  <si>
    <t xml:space="preserve">CI420411 Fundusz wykonuje płatności stałe w USD 3.975% / Fundusz otrzymuje płatności zmienne w USD SOFRRATE  </t>
  </si>
  <si>
    <t>Stopa stała 3.975% / Stopa zmienna SOFRRATE</t>
  </si>
  <si>
    <t xml:space="preserve">Forward Waluta CZK-&gt;PLN FW2506416 15.01.2026  </t>
  </si>
  <si>
    <t>CZK-&gt;PLN</t>
  </si>
  <si>
    <t xml:space="preserve">Forward Waluta CZK-&gt;PLN FW2506862 15.01.2026  </t>
  </si>
  <si>
    <t xml:space="preserve">Forward Waluta CZK-&gt;PLN FW2506981 15.01.2026  </t>
  </si>
  <si>
    <t>Bank Polska Kasa Opieki  S.A.</t>
  </si>
  <si>
    <t xml:space="preserve">Forward Waluta CZK-&gt;PLN FW2507018 15.01.2026  </t>
  </si>
  <si>
    <t xml:space="preserve">Forward Waluta EUR-&gt;PLN FW2507356 08.01.2026  </t>
  </si>
  <si>
    <t>EUR-&gt;PLN</t>
  </si>
  <si>
    <t xml:space="preserve">Forward Waluta EUR-&gt;PLN FW2507931 08.01.2026  </t>
  </si>
  <si>
    <t xml:space="preserve">Forward Waluta EUR-&gt;PLN FW2508143 08.01.2026  </t>
  </si>
  <si>
    <t xml:space="preserve">Forward Waluta EUR-&gt;PLN FW2508218 08.01.2026  </t>
  </si>
  <si>
    <t xml:space="preserve">Forward Waluta EUR-&gt;PLN FW2508436 08.01.2026  </t>
  </si>
  <si>
    <t xml:space="preserve">Forward Waluta EUR-&gt;PLN FW2508475 08.01.2026  </t>
  </si>
  <si>
    <t xml:space="preserve">Forward Waluta EUR-&gt;PLN FW2508511 08.01.2026  </t>
  </si>
  <si>
    <t xml:space="preserve">Forward Waluta PLN-&gt;CZK FW2507504 15.01.2026  </t>
  </si>
  <si>
    <t>PLN-&gt;CZK</t>
  </si>
  <si>
    <t xml:space="preserve">Forward Waluta PLN-&gt;EUR FW2507545 08.01.2026  </t>
  </si>
  <si>
    <t>PLN-&gt;EUR</t>
  </si>
  <si>
    <t xml:space="preserve">Forward Waluta PLN-&gt;EUR FW2508350 08.01.2026  </t>
  </si>
  <si>
    <t xml:space="preserve">Forward Waluta PLN-&gt;EUR FW2508786 08.01.2026  </t>
  </si>
  <si>
    <t xml:space="preserve">Forward Waluta PLN-&gt;USD FW2508790 13.01.2026  </t>
  </si>
  <si>
    <t>PLN-&gt;USD</t>
  </si>
  <si>
    <t xml:space="preserve">Forward Waluta USD-&gt;PLN FW2508100 13.01.2026  </t>
  </si>
  <si>
    <t>USD-&gt;PLN</t>
  </si>
  <si>
    <t xml:space="preserve">IR26091 Fundusz wykonuje płatności stałe w PLN 4.821% / Fundusz otrzymuje płatności zmienne w PLN WIBR6M  </t>
  </si>
  <si>
    <t>Stopa stała 4.821% / Stopa zmienna WIBR6M</t>
  </si>
  <si>
    <t xml:space="preserve">IR26097 Fundusz wykonuje płatności zmienne w PLN WIBR6M / Fundusz otrzymuje płatności stałe w PLN 4.871%  </t>
  </si>
  <si>
    <t>Stopa zmienna WIBR6M / Stopa stała 4.871%</t>
  </si>
  <si>
    <t xml:space="preserve">IR270914 Fundusz wykonuje płatności zmienne w PLN WIBR6M / Fundusz otrzymuje płatności stałe w PLN 4.760%  </t>
  </si>
  <si>
    <t>Stopa zmienna WIBR6M / Stopa stała 4.760%</t>
  </si>
  <si>
    <t xml:space="preserve">IR270917 Fundusz wykonuje płatności zmienne w PLN WIBR6M / Fundusz otrzymuje płatności stałe w PLN 5.070%  </t>
  </si>
  <si>
    <t>Stopa zmienna WIBR6M / Stopa stała 5.070%</t>
  </si>
  <si>
    <t xml:space="preserve">IR27093 Fundusz wykonuje płatności stałe w PLN 4.440% / Fundusz otrzymuje płatności zmienne w PLN WIBR6M  </t>
  </si>
  <si>
    <t>Stopa stała 4.440% / Stopa zmienna WIBR6M</t>
  </si>
  <si>
    <t xml:space="preserve">IR27096 Fundusz wykonuje płatności stałe w PLN 4.510% / Fundusz otrzymuje płatności zmienne w PLN WIBR6M  </t>
  </si>
  <si>
    <t>Stopa stała 4.510% / Stopa zmienna WIBR6M</t>
  </si>
  <si>
    <t xml:space="preserve">IR280612 Fundusz wykonuje płatności stałe w PLN 4.852% / Fundusz otrzymuje płatności zmienne w PLN WIBR6M  </t>
  </si>
  <si>
    <t>Stopa stała 4.852% / Stopa zmienna WIBR6M</t>
  </si>
  <si>
    <t xml:space="preserve">IR290331 Fundusz wykonuje płatności stałe w PLN 3.745% / Fundusz otrzymuje płatności zmienne w PLN WIBR6M  </t>
  </si>
  <si>
    <t>Stopa stała 3.745% / Stopa zmienna WIBR6M</t>
  </si>
  <si>
    <t xml:space="preserve">IR290335 Fundusz wykonuje płatności stałe w PLN 3.713% / Fundusz otrzymuje płatności zmienne w PLN WIBR6M  </t>
  </si>
  <si>
    <t>Stopa stała 3.713% / Stopa zmienna WIBR6M</t>
  </si>
  <si>
    <t xml:space="preserve">IR290344 Fundusz wykonuje płatności stałe w PLN 3.707% / Fundusz otrzymuje płatności zmienne w PLN WIBR6M  </t>
  </si>
  <si>
    <t>Stopa stała 3.707% / Stopa zmienna WIBR6M</t>
  </si>
  <si>
    <t xml:space="preserve">IR300619 Fundusz wykonuje płatności stałe w PLN 0.884% / Fundusz otrzymuje płatności zmienne w PLN WIBR6M  </t>
  </si>
  <si>
    <t>Stopa stała 0.884% / Stopa zmienna WIBR6M</t>
  </si>
  <si>
    <t xml:space="preserve">IR30071 Fundusz wykonuje płatności stałe w PLN 4.063% / Fundusz otrzymuje płatności zmienne w PLN WIBR6M  </t>
  </si>
  <si>
    <t>Stopa stała 4.063% / Stopa zmienna WIBR6M</t>
  </si>
  <si>
    <t xml:space="preserve">IR301210 Fundusz wykonuje płatności stałe w PLN 3.863% / Fundusz otrzymuje płatności zmienne w PLN WIBR6M  </t>
  </si>
  <si>
    <t>Stopa stała 3.863% / Stopa zmienna WIBR6M</t>
  </si>
  <si>
    <t xml:space="preserve">IR30126 Fundusz wykonuje płatności stałe w PLN 3.870% / Fundusz otrzymuje płatności zmienne w PLN WIBR6M  </t>
  </si>
  <si>
    <t>Stopa stała 3.870% / Stopa zmienna WIBR6M</t>
  </si>
  <si>
    <t xml:space="preserve">IR310319 Fundusz wykonuje płatności stałe w PLN 1.727% / Fundusz otrzymuje płatności zmienne w PLN WIBR6M  </t>
  </si>
  <si>
    <t>Stopa stała 1.727% / Stopa zmienna WIBR6M</t>
  </si>
  <si>
    <t xml:space="preserve">IR32081 Fundusz wykonuje płatności zmienne w PLN WIBR6M / Fundusz otrzymuje płatności stałe w PLN 6.100%  </t>
  </si>
  <si>
    <t>Stopa zmienna WIBR6M / Stopa stała 6.100%</t>
  </si>
  <si>
    <t xml:space="preserve">IR33064 Fundusz wykonuje płatności zmienne w PLN WIBR6M / Fundusz otrzymuje płatności stałe w PLN 5.976%  </t>
  </si>
  <si>
    <t>Stopa zmienna WIBR6M / Stopa stała 5.976%</t>
  </si>
  <si>
    <t xml:space="preserve">IR33069 Fundusz wykonuje płatności stałe w PLN 5.185% / Fundusz otrzymuje płatności zmienne w PLN WIBR6M  </t>
  </si>
  <si>
    <t>Stopa stała 5.185% / Stopa zmienna WIBR6M</t>
  </si>
  <si>
    <t xml:space="preserve">IR34121 Fundusz wykonuje płatności zmienne w PLN WIBR6M / Fundusz otrzymuje płatności stałe w PLN 4.540%  </t>
  </si>
  <si>
    <t>Stopa zmienna WIBR6M / Stopa stała 4.540%</t>
  </si>
  <si>
    <t xml:space="preserve">IR341210 Fundusz wykonuje płatności stałe w PLN 5.101% / Fundusz otrzymuje płatności zmienne w PLN WIBR6M  </t>
  </si>
  <si>
    <t>Stopa stała 5.101% / Stopa zmienna WIBR6M</t>
  </si>
  <si>
    <t>GWARANTOWANE SKŁADNIKI LOKAT</t>
  </si>
  <si>
    <t>Rodzaj</t>
  </si>
  <si>
    <t>Łączna liczba</t>
  </si>
  <si>
    <t>Papiery wartościowe gwarantowane przez jednostki samorządu terytorialnego</t>
  </si>
  <si>
    <t>Papiery wartościowe gwarantowane przez międzynarodowe instytucje finansowe, których członkiem jest Rzeczpospolita Polska lub przynajmniej jedno z państw należących do OECD</t>
  </si>
  <si>
    <t>Papiery wartościowe gwarantowane przez NBP</t>
  </si>
  <si>
    <t>Składniki bez gwarancji</t>
  </si>
  <si>
    <t>Papiery wartościowe gwarantowane przez państwa należące do OECD (z wyłączeniem Rzeczypospolitej Polskiej)</t>
  </si>
  <si>
    <t>Papiery wartościowe gwarantowane przez Skarb Państwa</t>
  </si>
  <si>
    <t>GRUPY KAPITAŁOWE O KTÓRYCH MOWA W ART. 98 USTAWY</t>
  </si>
  <si>
    <t>Grupa BNP Paribas</t>
  </si>
  <si>
    <t>The Goldman Sachs</t>
  </si>
  <si>
    <t>Grupa Banku PKO BP</t>
  </si>
  <si>
    <t>Grupa Banco Santander</t>
  </si>
  <si>
    <t>Składniki lokat nabyte od podmiotów o których mowa w art. 107 ustawy</t>
  </si>
  <si>
    <t xml:space="preserve">Forward Waluta PLN-&gt;EUR FW2508786 08.01.2026 </t>
  </si>
  <si>
    <t xml:space="preserve">Forward Waluta PLN-&gt;USD FW2508790 13.01.2026 </t>
  </si>
  <si>
    <t xml:space="preserve">Forward Waluta USD-&gt;PLN FW2508100 13.01.2026 </t>
  </si>
  <si>
    <t>Gmina Aleksandrów Łódzki Seria B21 PLO260500056</t>
  </si>
  <si>
    <t>Gmina Łomianki Seria F20 PLO306100069</t>
  </si>
  <si>
    <t>Gmina Miasta Radomia Seria P21 PLO338800041</t>
  </si>
  <si>
    <t>Gmina Miejska Tczew Seria B20 PLO314000020</t>
  </si>
  <si>
    <t>Gmina Potęgowo Seria G21 PLO319500081</t>
  </si>
  <si>
    <t xml:space="preserve">IR270917 Fundusz wykonuje płatności zmienne w PLN WIBR6M / Fundusz otrzymuje płatności stałe w PLN 5.070% </t>
  </si>
  <si>
    <t>Krakowski Bank Spółdzielczy Seria KBS SN1 PLO158200017</t>
  </si>
  <si>
    <t>Kruk S.A. Seria tabela PLO163600037</t>
  </si>
  <si>
    <t>Matexi Polska Holding &amp; Finance Sp. z o.o. Seria C PLO373500035</t>
  </si>
  <si>
    <t>Miasto Poznań Seria D2020 PLO318600049</t>
  </si>
  <si>
    <t>Miasto Poznań Seria E2020 PLO318600056</t>
  </si>
  <si>
    <t>Miejskie Przedsiębiorstwo Oczyszczania w M. St. Warszawie Sp. z o.o. Seria A217 PLO276700526</t>
  </si>
  <si>
    <t>Orlen S.A. Seria D PLO037100016</t>
  </si>
  <si>
    <t>POLGB Float 09/25/28 PL0000118600</t>
  </si>
  <si>
    <t>PS0729 PL0000116760</t>
  </si>
  <si>
    <t>WZ0930 PL0000118170</t>
  </si>
  <si>
    <t>Action S.A. Seria ACT01 040717 PLACTIN00034</t>
  </si>
  <si>
    <t>Anwim S.A. Seria C PLO335600030</t>
  </si>
  <si>
    <t>Bank Polska Kasa Opieki S.A. Seria A PLPEKAO00289</t>
  </si>
  <si>
    <t>Bank Polska Kasa Opieki S.A. Seria D PLPEKAO00313</t>
  </si>
  <si>
    <t>Bank Spółdzielczy Rzemiosła w Krakowie Seria BSR SN1 PLO456400012</t>
  </si>
  <si>
    <t xml:space="preserve">CC26053 Fundusz wykonuje płatności zmienne w EUR EUR003M /  Fundusz otrzymuje płatności zmienne w PLN WIBR3M </t>
  </si>
  <si>
    <t>DS0432 PL0000113783</t>
  </si>
  <si>
    <t xml:space="preserve">Forward Waluta CZK-&gt;PLN FW2506981 15.01.2026 </t>
  </si>
  <si>
    <t xml:space="preserve">Forward Waluta EUR-&gt;PLN FW2507356 08.01.2026 </t>
  </si>
  <si>
    <t xml:space="preserve">Forward Waluta EUR-&gt;PLN FW2508218 08.01.2026 </t>
  </si>
  <si>
    <t xml:space="preserve">Forward Waluta EUR-&gt;PLN FW2508475 08.01.2026 </t>
  </si>
  <si>
    <t xml:space="preserve">Forward Waluta EUR-&gt;PLN FW2508511 08.01.2026 </t>
  </si>
  <si>
    <t xml:space="preserve">Forward Waluta PLN-&gt;CZK FW2507504 15.01.2026 </t>
  </si>
  <si>
    <t xml:space="preserve">Forward Waluta PLN-&gt;EUR FW2507545 08.01.2026 </t>
  </si>
  <si>
    <t>Pekao Obligacji Plus   (subfundusz w Pekao FIO)</t>
  </si>
  <si>
    <t>Sprawozdanie roczne - za okres roczny kończący się 31.12.2025</t>
  </si>
  <si>
    <t>Warszawa, marzec 2026</t>
  </si>
  <si>
    <t>Zestawienie Lokat - Tabela Główna</t>
  </si>
  <si>
    <t>Zestawienie Lokat - tabele uzupełniające</t>
  </si>
  <si>
    <t>Zestawienie Lokat - Tabele Dodatkowe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</si>
</sst>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0.00\%"/>
    <numFmt numFmtId="165" formatCode="#,##0_ ;[Red]\-#,##0\ "/>
    <numFmt numFmtId="166" formatCode="_-* #,##0.00\ _z_ł_-;\-* #,##0.00\ _z_ł_-;_-* &quot;-&quot;??\ _z_ł_-;_-@_-"/>
    <numFmt numFmtId="167" formatCode="#,##0."/>
    <numFmt numFmtId="168" formatCode="[&gt;=1]#,##0;[&gt;0]#0.000;0"/>
    <numFmt numFmtId="169" formatCode="#,##0.###"/>
    <numFmt numFmtId="170" formatCode="dd/mm/yyyy;@"/>
    <numFmt numFmtId="171" formatCode="#,##0.00\%"/>
  </numFmts>
  <fonts count="30">
    <font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4"/>
      <color theme="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D71920"/>
      <name val="Czcionka tekstu podstawowego"/>
      <charset val="238"/>
    </font>
    <font>
      <u/>
      <sz val="11"/>
      <color rgb="FFFC1920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zcionka tekstu podstawowego"/>
      <charset val="238"/>
    </font>
    <font>
      <b/>
      <sz val="9"/>
      <color theme="0"/>
      <name val="Arial"/>
      <family val="2"/>
      <charset val="238"/>
    </font>
    <font>
      <b/>
      <sz val="9"/>
      <color theme="0"/>
      <name val="Arial Narrow"/>
      <family val="2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i/>
      <sz val="9"/>
      <color theme="1"/>
      <name val="Arial"/>
      <family val="2"/>
      <charset val="238"/>
    </font>
    <font>
      <sz val="8"/>
      <color theme="0"/>
      <name val="Czcionka tekstu podstawowego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7192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</xf>
    <xf numFmtId="0" fontId="1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2" applyFont="1" applyFill="1" applyAlignment="1" applyProtection="1"/>
    <xf numFmtId="0" fontId="6" fillId="0" borderId="0" xfId="0" applyFont="1"/>
    <xf numFmtId="0" fontId="7" fillId="3" borderId="0" xfId="0" applyFont="1" applyFill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3" fontId="11" fillId="0" borderId="1" xfId="0" applyNumberFormat="1" applyFont="1" applyBorder="1" applyAlignment="1">
      <alignment horizontal="right" vertical="center" shrinkToFit="1"/>
    </xf>
    <xf numFmtId="164" fontId="11" fillId="0" borderId="1" xfId="0" applyNumberFormat="1" applyFont="1" applyBorder="1" applyAlignment="1">
      <alignment horizontal="right" vertical="center" shrinkToFit="1"/>
    </xf>
    <xf numFmtId="165" fontId="11" fillId="0" borderId="1" xfId="0" applyNumberFormat="1" applyFont="1" applyBorder="1" applyAlignment="1">
      <alignment horizontal="right" vertical="center" shrinkToFit="1"/>
    </xf>
    <xf numFmtId="0" fontId="12" fillId="0" borderId="2" xfId="1" applyNumberFormat="1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right" vertical="center" shrinkToFit="1"/>
    </xf>
    <xf numFmtId="0" fontId="13" fillId="0" borderId="0" xfId="0" applyFont="1"/>
    <xf numFmtId="167" fontId="14" fillId="0" borderId="0" xfId="0" applyNumberFormat="1" applyFont="1" applyAlignment="1">
      <alignment vertical="center"/>
    </xf>
    <xf numFmtId="3" fontId="7" fillId="3" borderId="0" xfId="0" applyNumberFormat="1" applyFont="1" applyFill="1" applyAlignment="1">
      <alignment horizontal="left" vertical="center" inden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 indent="1"/>
    </xf>
    <xf numFmtId="3" fontId="18" fillId="0" borderId="2" xfId="0" applyNumberFormat="1" applyFont="1" applyBorder="1" applyAlignment="1">
      <alignment vertical="center" wrapText="1"/>
    </xf>
    <xf numFmtId="3" fontId="18" fillId="0" borderId="2" xfId="0" applyNumberFormat="1" applyFont="1" applyBorder="1" applyAlignment="1">
      <alignment horizontal="right" vertical="center" wrapText="1"/>
    </xf>
    <xf numFmtId="165" fontId="18" fillId="0" borderId="2" xfId="0" applyNumberFormat="1" applyFont="1" applyBorder="1" applyAlignment="1">
      <alignment horizontal="right" vertical="center" wrapText="1"/>
    </xf>
    <xf numFmtId="164" fontId="18" fillId="0" borderId="2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left" vertical="center" wrapText="1"/>
    </xf>
    <xf numFmtId="3" fontId="20" fillId="0" borderId="2" xfId="0" applyNumberFormat="1" applyFont="1" applyBorder="1" applyAlignment="1">
      <alignment horizontal="left" vertical="center" wrapText="1"/>
    </xf>
    <xf numFmtId="3" fontId="19" fillId="0" borderId="2" xfId="0" applyNumberFormat="1" applyFont="1" applyBorder="1" applyAlignment="1">
      <alignment horizontal="left" vertical="center" wrapText="1"/>
    </xf>
    <xf numFmtId="168" fontId="21" fillId="0" borderId="2" xfId="0" applyNumberFormat="1" applyFont="1" applyBorder="1" applyAlignment="1">
      <alignment horizontal="right" vertical="center" wrapText="1"/>
    </xf>
    <xf numFmtId="3" fontId="21" fillId="0" borderId="2" xfId="0" applyNumberFormat="1" applyFont="1" applyBorder="1" applyAlignment="1">
      <alignment horizontal="right" vertical="center" wrapText="1"/>
    </xf>
    <xf numFmtId="165" fontId="21" fillId="0" borderId="2" xfId="0" applyNumberFormat="1" applyFont="1" applyBorder="1" applyAlignment="1">
      <alignment horizontal="right" vertical="center" wrapText="1"/>
    </xf>
    <xf numFmtId="164" fontId="21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left" vertical="center" wrapText="1" indent="1"/>
    </xf>
    <xf numFmtId="3" fontId="22" fillId="0" borderId="2" xfId="0" applyNumberFormat="1" applyFont="1" applyBorder="1" applyAlignment="1">
      <alignment vertical="center" wrapText="1"/>
    </xf>
    <xf numFmtId="3" fontId="22" fillId="0" borderId="2" xfId="0" applyNumberFormat="1" applyFont="1" applyBorder="1" applyAlignment="1">
      <alignment horizontal="right" vertical="center" wrapText="1"/>
    </xf>
    <xf numFmtId="165" fontId="22" fillId="0" borderId="2" xfId="0" applyNumberFormat="1" applyFont="1" applyBorder="1" applyAlignment="1">
      <alignment horizontal="right" vertical="center" wrapText="1"/>
    </xf>
    <xf numFmtId="164" fontId="22" fillId="0" borderId="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0" fontId="18" fillId="0" borderId="2" xfId="0" applyFont="1" applyBorder="1" applyAlignment="1">
      <alignment vertical="center" wrapText="1"/>
    </xf>
    <xf numFmtId="169" fontId="18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170" fontId="19" fillId="0" borderId="2" xfId="0" applyNumberFormat="1" applyFont="1" applyBorder="1" applyAlignment="1">
      <alignment horizontal="left" vertical="center" wrapText="1"/>
    </xf>
    <xf numFmtId="171" fontId="19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9" fontId="21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169" fontId="22" fillId="0" borderId="2" xfId="0" applyNumberFormat="1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 indent="1"/>
    </xf>
    <xf numFmtId="169" fontId="19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left" vertical="center" wrapText="1" indent="1"/>
    </xf>
    <xf numFmtId="1" fontId="25" fillId="0" borderId="1" xfId="0" applyNumberFormat="1" applyFont="1" applyBorder="1" applyAlignment="1">
      <alignment vertical="center" wrapText="1"/>
    </xf>
    <xf numFmtId="3" fontId="25" fillId="0" borderId="1" xfId="0" applyNumberFormat="1" applyFont="1" applyBorder="1" applyAlignment="1">
      <alignment horizontal="right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" fontId="21" fillId="0" borderId="1" xfId="0" applyNumberFormat="1" applyFont="1" applyBorder="1" applyAlignment="1">
      <alignment vertical="center" wrapText="1"/>
    </xf>
    <xf numFmtId="1" fontId="22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167" fontId="26" fillId="0" borderId="0" xfId="0" applyNumberFormat="1" applyFont="1" applyAlignment="1">
      <alignment vertical="center"/>
    </xf>
    <xf numFmtId="3" fontId="21" fillId="0" borderId="2" xfId="0" applyNumberFormat="1" applyFont="1" applyBorder="1" applyAlignment="1">
      <alignment vertical="center" wrapText="1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 indent="1"/>
    </xf>
    <xf numFmtId="0" fontId="28" fillId="0" borderId="2" xfId="0" applyFont="1" applyBorder="1" applyAlignment="1">
      <alignment horizontal="left" vertical="center" wrapText="1"/>
    </xf>
    <xf numFmtId="3" fontId="28" fillId="0" borderId="2" xfId="0" applyNumberFormat="1" applyFont="1" applyBorder="1" applyAlignment="1">
      <alignment vertical="center" wrapText="1"/>
    </xf>
    <xf numFmtId="3" fontId="29" fillId="0" borderId="2" xfId="0" applyNumberFormat="1" applyFont="1" applyBorder="1" applyAlignment="1">
      <alignment horizontal="right" vertical="center" wrapText="1"/>
    </xf>
    <xf numFmtId="164" fontId="29" fillId="0" borderId="2" xfId="0" applyNumberFormat="1" applyFont="1" applyBorder="1" applyAlignment="1">
      <alignment horizontal="right" vertical="center" wrapText="1"/>
    </xf>
    <xf numFmtId="0" fontId="23" fillId="0" borderId="0" xfId="0" applyFont="1"/>
    <xf numFmtId="2" fontId="15" fillId="2" borderId="2" xfId="0" applyNumberFormat="1" applyFont="1" applyFill="1" applyBorder="1" applyAlignment="1">
      <alignment horizontal="center" vertical="center" wrapText="1"/>
    </xf>
    <xf numFmtId="10" fontId="15" fillId="2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0" fontId="4" fillId="0" borderId="0" xfId="2" applyFont="1" applyAlignment="1" applyProtection="1">
      <alignment horizontal="right" wrapText="1"/>
    </xf>
    <xf numFmtId="0" fontId="2" fillId="2" borderId="0" xfId="0" applyFont="1" applyFill="1" applyAlignment="1">
      <alignment horizontal="left" vertical="center" wrapText="1" indent="1"/>
    </xf>
    <xf numFmtId="0" fontId="0" fillId="0" borderId="0" xfId="0" applyAlignment="1">
      <alignment horizontal="center" shrinkToFit="1"/>
    </xf>
    <xf numFmtId="0" fontId="4" fillId="0" borderId="0" xfId="2" applyFont="1" applyFill="1" applyAlignment="1" applyProtection="1">
      <alignment horizontal="left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</cellXfs>
  <cellStyles count="4">
    <cellStyle name="Dziesiętny" xfId="1" builtinId="3"/>
    <cellStyle name="Hiperłącze" xfId="2" builtinId="8"/>
    <cellStyle name="Normalny" xfId="0" builtinId="0"/>
    <cellStyle name="Normalny 2" xfId="3" xr:uid="{220D7DC9-DD6E-4388-9161-BEEC0450D575}"/>
  </cellStyles>
  <dxfs count="5">
    <dxf>
      <font>
        <i/>
        <color theme="0" tint="-0.14996795556505021"/>
      </font>
    </dxf>
    <dxf>
      <font>
        <i/>
        <color theme="0" tint="-0.14996795556505021"/>
      </font>
    </dxf>
    <dxf>
      <font>
        <color theme="0" tint="-0.14996795556505021"/>
      </font>
    </dxf>
    <dxf>
      <font>
        <i/>
        <color theme="0" tint="-0.14996795556505021"/>
      </font>
    </dxf>
    <dxf>
      <font>
        <b/>
        <i val="0"/>
        <color rgb="FFD7192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1724239</xdr:colOff>
      <xdr:row>1</xdr:row>
      <xdr:rowOff>301712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37D184ED-6863-4318-A1A3-1341D3C58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180975"/>
          <a:ext cx="1724239" cy="30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kaotfi.pl/dokumenty/archiwu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8C74A-C23C-4BCC-B043-FD2765F798E1}">
  <sheetPr>
    <pageSetUpPr fitToPage="1"/>
  </sheetPr>
  <dimension ref="D2:G20"/>
  <sheetViews>
    <sheetView showGridLines="0" showRowColHeaders="0" tabSelected="1" zoomScale="160" workbookViewId="0"/>
  </sheetViews>
  <sheetFormatPr defaultRowHeight="14.25"/>
  <cols>
    <col min="1" max="1" width="2.125" customWidth="1"/>
    <col min="2" max="3" width="1.625" customWidth="1"/>
    <col min="5" max="5" width="5" customWidth="1"/>
    <col min="6" max="6" width="36.375" customWidth="1"/>
    <col min="8" max="8" width="1.375" customWidth="1"/>
  </cols>
  <sheetData>
    <row r="2" spans="4:7" ht="38.25" customHeight="1"/>
    <row r="3" spans="4:7" ht="56.25" customHeight="1">
      <c r="D3" s="79" t="s">
        <v>529</v>
      </c>
      <c r="E3" s="79"/>
      <c r="F3" s="79"/>
      <c r="G3" s="79"/>
    </row>
    <row r="4" spans="4:7" ht="7.5" customHeight="1"/>
    <row r="5" spans="4:7">
      <c r="D5" s="80" t="s">
        <v>530</v>
      </c>
      <c r="E5" s="80"/>
      <c r="F5" s="80"/>
      <c r="G5" s="80"/>
    </row>
    <row r="7" spans="4:7" ht="15">
      <c r="D7" s="1" t="s">
        <v>0</v>
      </c>
    </row>
    <row r="9" spans="4:7">
      <c r="E9" s="2" t="s">
        <v>1</v>
      </c>
      <c r="F9" s="2"/>
    </row>
    <row r="10" spans="4:7">
      <c r="E10" s="2"/>
      <c r="F10" s="3" t="s">
        <v>2</v>
      </c>
    </row>
    <row r="11" spans="4:7">
      <c r="E11" s="2"/>
      <c r="F11" s="3" t="s">
        <v>3</v>
      </c>
    </row>
    <row r="12" spans="4:7">
      <c r="E12" s="2"/>
      <c r="F12" s="3" t="s">
        <v>4</v>
      </c>
    </row>
    <row r="13" spans="4:7">
      <c r="E13" s="81"/>
      <c r="F13" s="81"/>
    </row>
    <row r="14" spans="4:7">
      <c r="E14" s="81"/>
      <c r="F14" s="81"/>
    </row>
    <row r="15" spans="4:7">
      <c r="E15" s="81"/>
      <c r="F15" s="81"/>
    </row>
    <row r="17" spans="4:7">
      <c r="D17" s="4" t="s">
        <v>531</v>
      </c>
    </row>
    <row r="18" spans="4:7" ht="3.75" customHeight="1"/>
    <row r="19" spans="4:7">
      <c r="D19" s="78" t="s">
        <v>5</v>
      </c>
      <c r="E19" s="78"/>
      <c r="F19" s="78"/>
      <c r="G19" s="78"/>
    </row>
    <row r="20" spans="4:7" ht="6" customHeight="1">
      <c r="D20" s="78"/>
      <c r="E20" s="78"/>
      <c r="F20" s="78"/>
      <c r="G20" s="78"/>
    </row>
  </sheetData>
  <mergeCells count="6">
    <mergeCell ref="D19:G20"/>
    <mergeCell ref="D3:G3"/>
    <mergeCell ref="D5:G5"/>
    <mergeCell ref="E13:F13"/>
    <mergeCell ref="E14:F14"/>
    <mergeCell ref="E15:F15"/>
  </mergeCells>
  <conditionalFormatting sqref="D5:G5">
    <cfRule type="containsText" dxfId="4" priority="1" operator="containsText" text="przelicz">
      <formula>NOT(ISERROR(SEARCH("przelicz",D5)))</formula>
    </cfRule>
  </conditionalFormatting>
  <hyperlinks>
    <hyperlink ref="F10" location="T_Tabela_Główna" display="Tabela główna" xr:uid="{D0B03055-6652-4FF5-925F-734EDDB5FA9A}"/>
    <hyperlink ref="F12" location="T_Tabele_DODATKOWE" display="Tabele dodatkowe" xr:uid="{257468F9-6436-498B-8CB0-0D627A91FB9E}"/>
    <hyperlink ref="F11" location="T_Tabele_UZUPEŁNIAJĄCE" display="Tabele szczegółowe" xr:uid="{D34DF0AF-4399-40BC-A5EC-FA85E808A641}"/>
    <hyperlink ref="D19:G20" r:id="rId1" display="sprawozdania w internecie (www.pekaotfi.pl)" xr:uid="{8F75AD79-12E0-40DC-B27B-3797A4958744}"/>
  </hyperlinks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72186-7879-4FAF-A101-74FE22175973}">
  <sheetPr>
    <tabColor indexed="10"/>
    <pageSetUpPr fitToPage="1"/>
  </sheetPr>
  <dimension ref="A1:S30"/>
  <sheetViews>
    <sheetView showGridLines="0" zoomScaleNormal="100"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0" defaultRowHeight="14.25"/>
  <cols>
    <col min="1" max="1" width="0.5" customWidth="1"/>
    <col min="2" max="2" width="48.75" customWidth="1"/>
    <col min="3" max="8" width="13.75" customWidth="1"/>
    <col min="9" max="9" width="0.5" customWidth="1"/>
    <col min="10" max="11" width="3.625" customWidth="1"/>
    <col min="12" max="14" width="13.75" hidden="1" customWidth="1"/>
    <col min="15" max="19" width="0" hidden="1" customWidth="1"/>
    <col min="20" max="16384" width="9" hidden="1"/>
  </cols>
  <sheetData>
    <row r="1" spans="2:8" ht="22.5" customHeight="1"/>
    <row r="2" spans="2:8" ht="47.25" customHeight="1">
      <c r="B2" s="79" t="s">
        <v>529</v>
      </c>
      <c r="C2" s="79"/>
      <c r="D2" s="79"/>
      <c r="E2" s="79"/>
    </row>
    <row r="3" spans="2:8">
      <c r="B3" s="83" t="s">
        <v>530</v>
      </c>
      <c r="C3" s="83"/>
      <c r="D3" s="83"/>
      <c r="E3" s="83"/>
    </row>
    <row r="4" spans="2:8" ht="15">
      <c r="B4" s="5" t="s">
        <v>532</v>
      </c>
      <c r="C4" s="4"/>
    </row>
    <row r="5" spans="2:8" ht="6" customHeight="1"/>
    <row r="6" spans="2:8">
      <c r="B6" s="6"/>
      <c r="C6" s="84">
        <v>46022</v>
      </c>
      <c r="D6" s="84"/>
      <c r="E6" s="84"/>
      <c r="F6" s="84">
        <v>45657</v>
      </c>
      <c r="G6" s="84"/>
      <c r="H6" s="84"/>
    </row>
    <row r="7" spans="2:8" ht="38.25">
      <c r="B7" s="7" t="s">
        <v>6</v>
      </c>
      <c r="C7" s="8" t="s">
        <v>7</v>
      </c>
      <c r="D7" s="8" t="s">
        <v>8</v>
      </c>
      <c r="E7" s="8" t="s">
        <v>9</v>
      </c>
      <c r="F7" s="8" t="s">
        <v>7</v>
      </c>
      <c r="G7" s="8" t="s">
        <v>8</v>
      </c>
      <c r="H7" s="8" t="s">
        <v>9</v>
      </c>
    </row>
    <row r="8" spans="2:8">
      <c r="B8" s="9" t="s">
        <v>10</v>
      </c>
      <c r="C8" s="10">
        <v>24</v>
      </c>
      <c r="D8" s="10">
        <v>244</v>
      </c>
      <c r="E8" s="11">
        <v>0.01</v>
      </c>
      <c r="F8" s="12">
        <v>26</v>
      </c>
      <c r="G8" s="12">
        <v>167</v>
      </c>
      <c r="H8" s="11">
        <v>0.01</v>
      </c>
    </row>
    <row r="9" spans="2:8">
      <c r="B9" s="9" t="s">
        <v>11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11">
        <v>0</v>
      </c>
    </row>
    <row r="10" spans="2:8">
      <c r="B10" s="9" t="s">
        <v>12</v>
      </c>
      <c r="C10" s="12">
        <v>0</v>
      </c>
      <c r="D10" s="12">
        <v>0</v>
      </c>
      <c r="E10" s="11">
        <v>0</v>
      </c>
      <c r="F10" s="12">
        <v>0</v>
      </c>
      <c r="G10" s="12">
        <v>0</v>
      </c>
      <c r="H10" s="11">
        <v>0</v>
      </c>
    </row>
    <row r="11" spans="2:8">
      <c r="B11" s="9" t="s">
        <v>13</v>
      </c>
      <c r="C11" s="12">
        <v>0</v>
      </c>
      <c r="D11" s="12">
        <v>0</v>
      </c>
      <c r="E11" s="11">
        <v>0</v>
      </c>
      <c r="F11" s="12">
        <v>0</v>
      </c>
      <c r="G11" s="12">
        <v>0</v>
      </c>
      <c r="H11" s="11">
        <v>0</v>
      </c>
    </row>
    <row r="12" spans="2:8">
      <c r="B12" s="9" t="s">
        <v>14</v>
      </c>
      <c r="C12" s="12">
        <v>0</v>
      </c>
      <c r="D12" s="12">
        <v>0</v>
      </c>
      <c r="E12" s="11">
        <v>0</v>
      </c>
      <c r="F12" s="12">
        <v>0</v>
      </c>
      <c r="G12" s="12">
        <v>0</v>
      </c>
      <c r="H12" s="11">
        <v>0</v>
      </c>
    </row>
    <row r="13" spans="2:8">
      <c r="B13" s="9" t="s">
        <v>15</v>
      </c>
      <c r="C13" s="12">
        <v>5523</v>
      </c>
      <c r="D13" s="12">
        <v>5505</v>
      </c>
      <c r="E13" s="11">
        <v>0.25</v>
      </c>
      <c r="F13" s="12">
        <v>0</v>
      </c>
      <c r="G13" s="12">
        <v>0</v>
      </c>
      <c r="H13" s="11">
        <v>0</v>
      </c>
    </row>
    <row r="14" spans="2:8">
      <c r="B14" s="9" t="s">
        <v>16</v>
      </c>
      <c r="C14" s="12">
        <v>2095188</v>
      </c>
      <c r="D14" s="12">
        <v>2124357</v>
      </c>
      <c r="E14" s="11">
        <v>97.37</v>
      </c>
      <c r="F14" s="12">
        <v>1792624</v>
      </c>
      <c r="G14" s="12">
        <v>1778184</v>
      </c>
      <c r="H14" s="11">
        <v>97.17</v>
      </c>
    </row>
    <row r="15" spans="2:8">
      <c r="B15" s="9" t="s">
        <v>17</v>
      </c>
      <c r="C15" s="12">
        <v>0</v>
      </c>
      <c r="D15" s="12">
        <v>28777</v>
      </c>
      <c r="E15" s="11">
        <v>1.28</v>
      </c>
      <c r="F15" s="12">
        <v>0</v>
      </c>
      <c r="G15" s="12">
        <v>24657</v>
      </c>
      <c r="H15" s="11">
        <v>1.35</v>
      </c>
    </row>
    <row r="16" spans="2:8">
      <c r="B16" s="9" t="s">
        <v>18</v>
      </c>
      <c r="C16" s="12">
        <v>0</v>
      </c>
      <c r="D16" s="12">
        <v>0</v>
      </c>
      <c r="E16" s="11">
        <v>0</v>
      </c>
      <c r="F16" s="12">
        <v>0</v>
      </c>
      <c r="G16" s="12">
        <v>0</v>
      </c>
      <c r="H16" s="11">
        <v>0</v>
      </c>
    </row>
    <row r="17" spans="2:8">
      <c r="B17" s="9" t="s">
        <v>19</v>
      </c>
      <c r="C17" s="12">
        <v>0</v>
      </c>
      <c r="D17" s="12">
        <v>0</v>
      </c>
      <c r="E17" s="11">
        <v>0</v>
      </c>
      <c r="F17" s="12">
        <v>0</v>
      </c>
      <c r="G17" s="12">
        <v>0</v>
      </c>
      <c r="H17" s="11">
        <v>0</v>
      </c>
    </row>
    <row r="18" spans="2:8">
      <c r="B18" s="9" t="s">
        <v>20</v>
      </c>
      <c r="C18" s="12">
        <v>0</v>
      </c>
      <c r="D18" s="12">
        <v>0</v>
      </c>
      <c r="E18" s="11">
        <v>0</v>
      </c>
      <c r="F18" s="12">
        <v>0</v>
      </c>
      <c r="G18" s="12">
        <v>0</v>
      </c>
      <c r="H18" s="11">
        <v>0</v>
      </c>
    </row>
    <row r="19" spans="2:8">
      <c r="B19" s="9" t="s">
        <v>21</v>
      </c>
      <c r="C19" s="12">
        <v>0</v>
      </c>
      <c r="D19" s="12">
        <v>0</v>
      </c>
      <c r="E19" s="11">
        <v>0</v>
      </c>
      <c r="F19" s="12">
        <v>0</v>
      </c>
      <c r="G19" s="12">
        <v>0</v>
      </c>
      <c r="H19" s="11">
        <v>0</v>
      </c>
    </row>
    <row r="20" spans="2:8">
      <c r="B20" s="9" t="s">
        <v>22</v>
      </c>
      <c r="C20" s="12">
        <v>0</v>
      </c>
      <c r="D20" s="12">
        <v>0</v>
      </c>
      <c r="E20" s="11">
        <v>0</v>
      </c>
      <c r="F20" s="12">
        <v>0</v>
      </c>
      <c r="G20" s="12">
        <v>0</v>
      </c>
      <c r="H20" s="11">
        <v>0</v>
      </c>
    </row>
    <row r="21" spans="2:8">
      <c r="B21" s="9" t="s">
        <v>23</v>
      </c>
      <c r="C21" s="12">
        <v>0</v>
      </c>
      <c r="D21" s="12">
        <v>0</v>
      </c>
      <c r="E21" s="11">
        <v>0</v>
      </c>
      <c r="F21" s="12">
        <v>0</v>
      </c>
      <c r="G21" s="12">
        <v>0</v>
      </c>
      <c r="H21" s="11">
        <v>0</v>
      </c>
    </row>
    <row r="22" spans="2:8">
      <c r="B22" s="9" t="s">
        <v>24</v>
      </c>
      <c r="C22" s="12">
        <v>0</v>
      </c>
      <c r="D22" s="12">
        <v>0</v>
      </c>
      <c r="E22" s="11">
        <v>0</v>
      </c>
      <c r="F22" s="12">
        <v>0</v>
      </c>
      <c r="G22" s="12">
        <v>0</v>
      </c>
      <c r="H22" s="11">
        <v>0</v>
      </c>
    </row>
    <row r="23" spans="2:8">
      <c r="B23" s="9" t="s">
        <v>25</v>
      </c>
      <c r="C23" s="12">
        <v>0</v>
      </c>
      <c r="D23" s="12">
        <v>0</v>
      </c>
      <c r="E23" s="11">
        <v>0</v>
      </c>
      <c r="F23" s="12">
        <v>0</v>
      </c>
      <c r="G23" s="12">
        <v>0</v>
      </c>
      <c r="H23" s="11">
        <v>0</v>
      </c>
    </row>
    <row r="24" spans="2:8">
      <c r="B24" s="9" t="s">
        <v>26</v>
      </c>
      <c r="C24" s="12">
        <v>0</v>
      </c>
      <c r="D24" s="12">
        <v>0</v>
      </c>
      <c r="E24" s="11">
        <v>0</v>
      </c>
      <c r="F24" s="12">
        <v>0</v>
      </c>
      <c r="G24" s="12">
        <v>0</v>
      </c>
      <c r="H24" s="11">
        <v>0</v>
      </c>
    </row>
    <row r="25" spans="2:8">
      <c r="B25" s="9" t="s">
        <v>27</v>
      </c>
      <c r="C25" s="12">
        <v>0</v>
      </c>
      <c r="D25" s="12">
        <v>0</v>
      </c>
      <c r="E25" s="11">
        <v>0</v>
      </c>
      <c r="F25" s="12">
        <v>0</v>
      </c>
      <c r="G25" s="12">
        <v>0</v>
      </c>
      <c r="H25" s="11">
        <v>0</v>
      </c>
    </row>
    <row r="26" spans="2:8">
      <c r="B26" s="9" t="s">
        <v>28</v>
      </c>
      <c r="C26" s="12">
        <v>0</v>
      </c>
      <c r="D26" s="12">
        <v>0</v>
      </c>
      <c r="E26" s="11">
        <v>0</v>
      </c>
      <c r="F26" s="12">
        <v>0</v>
      </c>
      <c r="G26" s="12">
        <v>0</v>
      </c>
      <c r="H26" s="11">
        <v>0</v>
      </c>
    </row>
    <row r="27" spans="2:8">
      <c r="B27" s="9" t="s">
        <v>29</v>
      </c>
      <c r="C27" s="12">
        <v>0</v>
      </c>
      <c r="D27" s="12">
        <v>0</v>
      </c>
      <c r="E27" s="11">
        <v>0</v>
      </c>
      <c r="F27" s="12">
        <v>0</v>
      </c>
      <c r="G27" s="12">
        <v>0</v>
      </c>
      <c r="H27" s="11">
        <v>0</v>
      </c>
    </row>
    <row r="28" spans="2:8">
      <c r="B28" s="13" t="s">
        <v>30</v>
      </c>
      <c r="C28" s="12">
        <v>2100735</v>
      </c>
      <c r="D28" s="12">
        <v>2158883</v>
      </c>
      <c r="E28" s="14">
        <v>98.91</v>
      </c>
      <c r="F28" s="12">
        <v>1792650</v>
      </c>
      <c r="G28" s="12">
        <v>1803008</v>
      </c>
      <c r="H28" s="14">
        <v>98.53</v>
      </c>
    </row>
    <row r="29" spans="2:8" s="15" customFormat="1" ht="12.75">
      <c r="B29" s="82"/>
      <c r="C29" s="82"/>
      <c r="D29" s="82"/>
      <c r="E29" s="82"/>
    </row>
    <row r="30" spans="2:8" ht="6" customHeight="1"/>
  </sheetData>
  <mergeCells count="5">
    <mergeCell ref="B29:E29"/>
    <mergeCell ref="B2:E2"/>
    <mergeCell ref="B3:E3"/>
    <mergeCell ref="C6:E6"/>
    <mergeCell ref="F6:H6"/>
  </mergeCells>
  <conditionalFormatting sqref="C8:H29">
    <cfRule type="cellIs" dxfId="3" priority="1" operator="equal">
      <formula>0</formula>
    </cfRule>
  </conditionalFormatting>
  <conditionalFormatting sqref="C8:H29">
    <cfRule type="cellIs" dxfId="2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fitToHeight="6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7771F-00DE-4D58-85F1-32A7EEE4570C}">
  <sheetPr>
    <tabColor indexed="10"/>
    <pageSetUpPr fitToPage="1"/>
  </sheetPr>
  <dimension ref="A1:Q248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1.25" customWidth="1"/>
    <col min="2" max="2" width="5.375" style="16" customWidth="1"/>
    <col min="3" max="3" width="39.5" customWidth="1"/>
    <col min="4" max="4" width="15.625" customWidth="1"/>
    <col min="5" max="16" width="13.75" customWidth="1"/>
    <col min="17" max="17" width="1.875" customWidth="1"/>
  </cols>
  <sheetData>
    <row r="1" spans="1:17" ht="18.75" customHeight="1">
      <c r="A1" s="16"/>
    </row>
    <row r="2" spans="1:17" ht="45" customHeight="1">
      <c r="C2" s="79" t="s">
        <v>529</v>
      </c>
      <c r="D2" s="79"/>
      <c r="E2" s="79"/>
      <c r="F2" s="79"/>
      <c r="G2" s="79"/>
      <c r="H2" s="79"/>
      <c r="I2" s="79"/>
      <c r="J2" s="79"/>
    </row>
    <row r="3" spans="1:17">
      <c r="C3" s="83" t="s">
        <v>530</v>
      </c>
      <c r="D3" s="83"/>
      <c r="E3" s="83"/>
      <c r="F3" s="83"/>
    </row>
    <row r="4" spans="1:17" ht="30" customHeight="1">
      <c r="C4" s="17" t="s">
        <v>533</v>
      </c>
      <c r="D4" s="4"/>
    </row>
    <row r="5" spans="1:17" ht="6" customHeight="1"/>
    <row r="6" spans="1:17" ht="40.5">
      <c r="C6" s="18" t="s">
        <v>31</v>
      </c>
      <c r="D6" s="18" t="s">
        <v>32</v>
      </c>
      <c r="E6" s="18" t="s">
        <v>33</v>
      </c>
      <c r="F6" s="18" t="s">
        <v>34</v>
      </c>
      <c r="G6" s="18" t="s">
        <v>35</v>
      </c>
      <c r="H6" s="19" t="s">
        <v>7</v>
      </c>
      <c r="I6" s="19" t="s">
        <v>8</v>
      </c>
      <c r="J6" s="19" t="s">
        <v>9</v>
      </c>
    </row>
    <row r="7" spans="1:17">
      <c r="C7" s="20" t="s">
        <v>36</v>
      </c>
      <c r="D7" s="21"/>
      <c r="E7" s="21"/>
      <c r="F7" s="22"/>
      <c r="G7" s="21"/>
      <c r="H7" s="22">
        <v>0</v>
      </c>
      <c r="I7" s="23">
        <v>0</v>
      </c>
      <c r="J7" s="24">
        <v>0</v>
      </c>
    </row>
    <row r="8" spans="1:17">
      <c r="C8" s="20" t="s">
        <v>37</v>
      </c>
      <c r="D8" s="21"/>
      <c r="E8" s="21"/>
      <c r="F8" s="22"/>
      <c r="G8" s="21"/>
      <c r="H8" s="22">
        <v>24</v>
      </c>
      <c r="I8" s="23">
        <v>244</v>
      </c>
      <c r="J8" s="24">
        <v>0.01</v>
      </c>
    </row>
    <row r="9" spans="1:17" ht="27">
      <c r="B9" s="16">
        <v>1</v>
      </c>
      <c r="C9" s="25" t="s">
        <v>38</v>
      </c>
      <c r="D9" s="26" t="s">
        <v>37</v>
      </c>
      <c r="E9" s="27" t="s">
        <v>39</v>
      </c>
      <c r="F9" s="28">
        <v>7732</v>
      </c>
      <c r="G9" s="27" t="s">
        <v>40</v>
      </c>
      <c r="H9" s="29">
        <v>24</v>
      </c>
      <c r="I9" s="30">
        <v>244</v>
      </c>
      <c r="J9" s="31">
        <v>0.01</v>
      </c>
    </row>
    <row r="10" spans="1:17">
      <c r="C10" s="20" t="s">
        <v>41</v>
      </c>
      <c r="D10" s="21"/>
      <c r="E10" s="21"/>
      <c r="F10" s="22"/>
      <c r="G10" s="21"/>
      <c r="H10" s="22">
        <v>0</v>
      </c>
      <c r="I10" s="23">
        <v>0</v>
      </c>
      <c r="J10" s="24">
        <v>0</v>
      </c>
    </row>
    <row r="11" spans="1:17">
      <c r="C11" s="32" t="s">
        <v>30</v>
      </c>
      <c r="D11" s="33"/>
      <c r="E11" s="33"/>
      <c r="F11" s="34"/>
      <c r="G11" s="33"/>
      <c r="H11" s="34">
        <v>24</v>
      </c>
      <c r="I11" s="35">
        <v>244</v>
      </c>
      <c r="J11" s="36">
        <v>0.01</v>
      </c>
    </row>
    <row r="12" spans="1:17" ht="5.25" customHeight="1">
      <c r="C12" s="37"/>
      <c r="D12" s="37"/>
      <c r="E12" s="37"/>
      <c r="F12" s="37"/>
      <c r="G12" s="37"/>
      <c r="H12" s="38"/>
      <c r="I12" s="39"/>
      <c r="J12" s="38"/>
      <c r="K12" s="37"/>
      <c r="L12" s="37"/>
      <c r="M12" s="37"/>
      <c r="N12" s="37"/>
      <c r="O12" s="37"/>
      <c r="P12" s="37"/>
      <c r="Q12" s="40"/>
    </row>
    <row r="13" spans="1:17" ht="2.1" customHeight="1">
      <c r="C13" s="37"/>
      <c r="D13" s="37"/>
      <c r="E13" s="37"/>
      <c r="F13" s="37"/>
      <c r="G13" s="37"/>
      <c r="H13" s="38"/>
      <c r="I13" s="39"/>
      <c r="J13" s="38"/>
      <c r="K13" s="37"/>
      <c r="L13" s="37"/>
      <c r="M13" s="37"/>
      <c r="N13" s="37"/>
      <c r="O13" s="37"/>
      <c r="P13" s="37"/>
      <c r="Q13" s="40"/>
    </row>
    <row r="14" spans="1:17" ht="2.1" customHeight="1">
      <c r="C14" s="37"/>
      <c r="D14" s="37"/>
      <c r="E14" s="37"/>
      <c r="F14" s="37"/>
      <c r="G14" s="37"/>
      <c r="H14" s="41"/>
      <c r="I14" s="42"/>
      <c r="J14" s="41"/>
      <c r="K14" s="37"/>
      <c r="L14" s="37"/>
      <c r="M14" s="37"/>
      <c r="N14" s="37"/>
      <c r="O14" s="37"/>
      <c r="P14" s="37"/>
      <c r="Q14" s="40"/>
    </row>
    <row r="15" spans="1:17" ht="2.1" customHeight="1">
      <c r="C15" s="37"/>
      <c r="D15" s="37"/>
      <c r="E15" s="37"/>
      <c r="F15" s="37"/>
      <c r="G15" s="37"/>
      <c r="H15" s="38"/>
      <c r="I15" s="39"/>
      <c r="J15" s="38"/>
      <c r="K15" s="37"/>
      <c r="L15" s="37"/>
      <c r="M15" s="37"/>
      <c r="N15" s="37"/>
      <c r="O15" s="37"/>
      <c r="P15" s="37"/>
      <c r="Q15" s="40"/>
    </row>
    <row r="16" spans="1:17" ht="2.1" customHeight="1">
      <c r="C16" s="37"/>
      <c r="D16" s="37"/>
      <c r="E16" s="37"/>
      <c r="F16" s="37"/>
      <c r="G16" s="37"/>
      <c r="H16" s="41"/>
      <c r="I16" s="42"/>
      <c r="J16" s="41"/>
      <c r="K16" s="37"/>
      <c r="L16" s="37"/>
      <c r="M16" s="37"/>
      <c r="N16" s="37"/>
      <c r="O16" s="37"/>
      <c r="P16" s="37"/>
      <c r="Q16" s="40"/>
    </row>
    <row r="17" spans="2:17" ht="40.5">
      <c r="C17" s="18" t="s">
        <v>42</v>
      </c>
      <c r="D17" s="18" t="s">
        <v>32</v>
      </c>
      <c r="E17" s="18" t="s">
        <v>33</v>
      </c>
      <c r="F17" s="18" t="s">
        <v>43</v>
      </c>
      <c r="G17" s="18" t="s">
        <v>35</v>
      </c>
      <c r="H17" s="18" t="s">
        <v>44</v>
      </c>
      <c r="I17" s="18" t="s">
        <v>45</v>
      </c>
      <c r="J17" s="18" t="s">
        <v>46</v>
      </c>
      <c r="K17" s="18" t="s">
        <v>47</v>
      </c>
      <c r="L17" s="18" t="s">
        <v>48</v>
      </c>
      <c r="M17" s="18" t="s">
        <v>34</v>
      </c>
      <c r="N17" s="19" t="s">
        <v>7</v>
      </c>
      <c r="O17" s="19" t="s">
        <v>8</v>
      </c>
      <c r="P17" s="19" t="s">
        <v>9</v>
      </c>
    </row>
    <row r="18" spans="2:17">
      <c r="C18" s="20" t="s">
        <v>36</v>
      </c>
      <c r="D18" s="43"/>
      <c r="E18" s="43"/>
      <c r="F18" s="43"/>
      <c r="G18" s="43"/>
      <c r="H18" s="43"/>
      <c r="I18" s="43"/>
      <c r="J18" s="43"/>
      <c r="K18" s="43"/>
      <c r="L18" s="44"/>
      <c r="M18" s="44"/>
      <c r="N18" s="22">
        <v>0</v>
      </c>
      <c r="O18" s="23">
        <v>0</v>
      </c>
      <c r="P18" s="24">
        <v>0</v>
      </c>
    </row>
    <row r="19" spans="2:17">
      <c r="C19" s="20" t="s">
        <v>37</v>
      </c>
      <c r="D19" s="43"/>
      <c r="E19" s="43"/>
      <c r="F19" s="43"/>
      <c r="G19" s="43"/>
      <c r="H19" s="43"/>
      <c r="I19" s="43"/>
      <c r="J19" s="43"/>
      <c r="K19" s="43"/>
      <c r="L19" s="44"/>
      <c r="M19" s="44"/>
      <c r="N19" s="22">
        <v>0</v>
      </c>
      <c r="O19" s="23">
        <v>0</v>
      </c>
      <c r="P19" s="24">
        <v>0</v>
      </c>
    </row>
    <row r="20" spans="2:17">
      <c r="C20" s="20" t="s">
        <v>41</v>
      </c>
      <c r="D20" s="43"/>
      <c r="E20" s="43"/>
      <c r="F20" s="43"/>
      <c r="G20" s="43"/>
      <c r="H20" s="43"/>
      <c r="I20" s="43"/>
      <c r="J20" s="43"/>
      <c r="K20" s="43"/>
      <c r="L20" s="44"/>
      <c r="M20" s="44"/>
      <c r="N20" s="22">
        <v>5523</v>
      </c>
      <c r="O20" s="23">
        <v>5505</v>
      </c>
      <c r="P20" s="24">
        <v>0.25</v>
      </c>
    </row>
    <row r="21" spans="2:17" ht="36">
      <c r="B21" s="16">
        <v>1</v>
      </c>
      <c r="C21" s="25" t="s">
        <v>49</v>
      </c>
      <c r="D21" s="45" t="s">
        <v>41</v>
      </c>
      <c r="E21" s="25" t="s">
        <v>50</v>
      </c>
      <c r="F21" s="25" t="s">
        <v>51</v>
      </c>
      <c r="G21" s="25" t="s">
        <v>40</v>
      </c>
      <c r="H21" s="46">
        <v>46202</v>
      </c>
      <c r="I21" s="47">
        <v>4.8</v>
      </c>
      <c r="J21" s="48" t="s">
        <v>52</v>
      </c>
      <c r="K21" s="48" t="s">
        <v>53</v>
      </c>
      <c r="L21" s="49">
        <v>500000</v>
      </c>
      <c r="M21" s="49">
        <v>11</v>
      </c>
      <c r="N21" s="29">
        <v>5523</v>
      </c>
      <c r="O21" s="30">
        <v>5505</v>
      </c>
      <c r="P21" s="31">
        <v>0.25</v>
      </c>
    </row>
    <row r="22" spans="2:17">
      <c r="C22" s="32" t="s">
        <v>30</v>
      </c>
      <c r="D22" s="50"/>
      <c r="E22" s="50"/>
      <c r="F22" s="50"/>
      <c r="G22" s="50"/>
      <c r="H22" s="50"/>
      <c r="I22" s="50"/>
      <c r="J22" s="50"/>
      <c r="K22" s="50"/>
      <c r="L22" s="51"/>
      <c r="M22" s="51"/>
      <c r="N22" s="34">
        <v>5523</v>
      </c>
      <c r="O22" s="35">
        <v>5505</v>
      </c>
      <c r="P22" s="36">
        <v>0.25</v>
      </c>
    </row>
    <row r="23" spans="2:17" ht="2.1" customHeight="1"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1"/>
      <c r="O23" s="41"/>
      <c r="P23" s="41"/>
      <c r="Q23" s="40"/>
    </row>
    <row r="24" spans="2:17" ht="40.5">
      <c r="C24" s="18" t="s">
        <v>54</v>
      </c>
      <c r="D24" s="18" t="s">
        <v>32</v>
      </c>
      <c r="E24" s="18" t="s">
        <v>33</v>
      </c>
      <c r="F24" s="18" t="s">
        <v>43</v>
      </c>
      <c r="G24" s="18" t="s">
        <v>35</v>
      </c>
      <c r="H24" s="18" t="s">
        <v>44</v>
      </c>
      <c r="I24" s="18" t="s">
        <v>45</v>
      </c>
      <c r="J24" s="18" t="s">
        <v>48</v>
      </c>
      <c r="K24" s="18" t="s">
        <v>34</v>
      </c>
      <c r="L24" s="19" t="s">
        <v>7</v>
      </c>
      <c r="M24" s="19" t="s">
        <v>8</v>
      </c>
      <c r="N24" s="19" t="s">
        <v>9</v>
      </c>
    </row>
    <row r="25" spans="2:17">
      <c r="C25" s="52" t="s">
        <v>55</v>
      </c>
      <c r="D25" s="43"/>
      <c r="E25" s="43"/>
      <c r="F25" s="43"/>
      <c r="G25" s="43"/>
      <c r="H25" s="43"/>
      <c r="I25" s="44"/>
      <c r="J25" s="44"/>
      <c r="K25" s="43"/>
      <c r="L25" s="22">
        <v>57243</v>
      </c>
      <c r="M25" s="23">
        <v>20887</v>
      </c>
      <c r="N25" s="24">
        <v>0.95</v>
      </c>
    </row>
    <row r="26" spans="2:17">
      <c r="C26" s="52" t="s">
        <v>56</v>
      </c>
      <c r="D26" s="43"/>
      <c r="E26" s="43"/>
      <c r="F26" s="43"/>
      <c r="G26" s="43"/>
      <c r="H26" s="43"/>
      <c r="I26" s="44"/>
      <c r="J26" s="44"/>
      <c r="K26" s="43"/>
      <c r="L26" s="22">
        <v>0</v>
      </c>
      <c r="M26" s="23">
        <v>0</v>
      </c>
      <c r="N26" s="24">
        <v>0</v>
      </c>
    </row>
    <row r="27" spans="2:17">
      <c r="C27" s="52" t="s">
        <v>57</v>
      </c>
      <c r="D27" s="43"/>
      <c r="E27" s="43"/>
      <c r="F27" s="43"/>
      <c r="G27" s="43"/>
      <c r="H27" s="43"/>
      <c r="I27" s="44"/>
      <c r="J27" s="44"/>
      <c r="K27" s="43"/>
      <c r="L27" s="22">
        <v>0</v>
      </c>
      <c r="M27" s="23">
        <v>0</v>
      </c>
      <c r="N27" s="24">
        <v>0</v>
      </c>
    </row>
    <row r="28" spans="2:17">
      <c r="C28" s="52" t="s">
        <v>29</v>
      </c>
      <c r="D28" s="43"/>
      <c r="E28" s="43"/>
      <c r="F28" s="43"/>
      <c r="G28" s="43"/>
      <c r="H28" s="43"/>
      <c r="I28" s="44"/>
      <c r="J28" s="44"/>
      <c r="K28" s="43"/>
      <c r="L28" s="22">
        <v>0</v>
      </c>
      <c r="M28" s="23">
        <v>0</v>
      </c>
      <c r="N28" s="24">
        <v>0</v>
      </c>
    </row>
    <row r="29" spans="2:17">
      <c r="C29" s="52" t="s">
        <v>58</v>
      </c>
      <c r="D29" s="43"/>
      <c r="E29" s="43"/>
      <c r="F29" s="43"/>
      <c r="G29" s="43"/>
      <c r="H29" s="43"/>
      <c r="I29" s="44"/>
      <c r="J29" s="44"/>
      <c r="K29" s="43"/>
      <c r="L29" s="22">
        <v>57243</v>
      </c>
      <c r="M29" s="23">
        <v>20887</v>
      </c>
      <c r="N29" s="24">
        <v>0.95</v>
      </c>
    </row>
    <row r="30" spans="2:17">
      <c r="C30" s="52" t="s">
        <v>36</v>
      </c>
      <c r="D30" s="43"/>
      <c r="E30" s="43"/>
      <c r="F30" s="43"/>
      <c r="G30" s="43"/>
      <c r="H30" s="43"/>
      <c r="I30" s="44"/>
      <c r="J30" s="44"/>
      <c r="K30" s="43"/>
      <c r="L30" s="22">
        <v>5892</v>
      </c>
      <c r="M30" s="23">
        <v>6194</v>
      </c>
      <c r="N30" s="24">
        <v>0.28000000000000003</v>
      </c>
    </row>
    <row r="31" spans="2:17" ht="40.5">
      <c r="B31" s="16">
        <v>1</v>
      </c>
      <c r="C31" s="25" t="s">
        <v>59</v>
      </c>
      <c r="D31" s="45" t="s">
        <v>36</v>
      </c>
      <c r="E31" s="25" t="s">
        <v>60</v>
      </c>
      <c r="F31" s="25" t="s">
        <v>61</v>
      </c>
      <c r="G31" s="25" t="s">
        <v>40</v>
      </c>
      <c r="H31" s="46">
        <v>46228</v>
      </c>
      <c r="I31" s="53" t="s">
        <v>62</v>
      </c>
      <c r="J31" s="49">
        <v>1000</v>
      </c>
      <c r="K31" s="54">
        <v>950</v>
      </c>
      <c r="L31" s="29">
        <v>772</v>
      </c>
      <c r="M31" s="30">
        <v>957</v>
      </c>
      <c r="N31" s="31">
        <v>0.04</v>
      </c>
    </row>
    <row r="32" spans="2:17" ht="40.5">
      <c r="B32" s="16">
        <v>2</v>
      </c>
      <c r="C32" s="25" t="s">
        <v>63</v>
      </c>
      <c r="D32" s="45" t="s">
        <v>36</v>
      </c>
      <c r="E32" s="25" t="s">
        <v>60</v>
      </c>
      <c r="F32" s="25" t="s">
        <v>61</v>
      </c>
      <c r="G32" s="25" t="s">
        <v>40</v>
      </c>
      <c r="H32" s="46">
        <v>46320</v>
      </c>
      <c r="I32" s="53" t="s">
        <v>64</v>
      </c>
      <c r="J32" s="49">
        <v>1000</v>
      </c>
      <c r="K32" s="54">
        <v>200</v>
      </c>
      <c r="L32" s="29">
        <v>151</v>
      </c>
      <c r="M32" s="30">
        <v>195</v>
      </c>
      <c r="N32" s="31">
        <v>0.01</v>
      </c>
    </row>
    <row r="33" spans="2:14" ht="40.5">
      <c r="B33" s="16">
        <v>3</v>
      </c>
      <c r="C33" s="25" t="s">
        <v>65</v>
      </c>
      <c r="D33" s="45" t="s">
        <v>36</v>
      </c>
      <c r="E33" s="25" t="s">
        <v>60</v>
      </c>
      <c r="F33" s="25" t="s">
        <v>61</v>
      </c>
      <c r="G33" s="25" t="s">
        <v>40</v>
      </c>
      <c r="H33" s="46">
        <v>46351</v>
      </c>
      <c r="I33" s="53" t="s">
        <v>66</v>
      </c>
      <c r="J33" s="49">
        <v>1000</v>
      </c>
      <c r="K33" s="54">
        <v>5000</v>
      </c>
      <c r="L33" s="29">
        <v>4969</v>
      </c>
      <c r="M33" s="30">
        <v>5042</v>
      </c>
      <c r="N33" s="31">
        <v>0.23</v>
      </c>
    </row>
    <row r="34" spans="2:14">
      <c r="C34" s="52" t="s">
        <v>41</v>
      </c>
      <c r="D34" s="43"/>
      <c r="E34" s="43"/>
      <c r="F34" s="43"/>
      <c r="G34" s="43"/>
      <c r="H34" s="43"/>
      <c r="I34" s="44"/>
      <c r="J34" s="44"/>
      <c r="K34" s="43"/>
      <c r="L34" s="22">
        <v>51351</v>
      </c>
      <c r="M34" s="23">
        <v>14693</v>
      </c>
      <c r="N34" s="24">
        <v>0.67</v>
      </c>
    </row>
    <row r="35" spans="2:14" ht="25.5">
      <c r="B35" s="16">
        <v>4</v>
      </c>
      <c r="C35" s="25" t="s">
        <v>67</v>
      </c>
      <c r="D35" s="45" t="s">
        <v>41</v>
      </c>
      <c r="E35" s="25" t="s">
        <v>50</v>
      </c>
      <c r="F35" s="25" t="s">
        <v>68</v>
      </c>
      <c r="G35" s="25" t="s">
        <v>40</v>
      </c>
      <c r="H35" s="46">
        <v>41383</v>
      </c>
      <c r="I35" s="53" t="s">
        <v>69</v>
      </c>
      <c r="J35" s="49">
        <v>1000</v>
      </c>
      <c r="K35" s="54">
        <v>7000</v>
      </c>
      <c r="L35" s="29">
        <v>6447</v>
      </c>
      <c r="M35" s="30">
        <v>0</v>
      </c>
      <c r="N35" s="31">
        <v>0</v>
      </c>
    </row>
    <row r="36" spans="2:14" ht="25.5">
      <c r="B36" s="16">
        <v>5</v>
      </c>
      <c r="C36" s="25" t="s">
        <v>70</v>
      </c>
      <c r="D36" s="45" t="s">
        <v>41</v>
      </c>
      <c r="E36" s="25" t="s">
        <v>50</v>
      </c>
      <c r="F36" s="25" t="s">
        <v>71</v>
      </c>
      <c r="G36" s="25" t="s">
        <v>40</v>
      </c>
      <c r="H36" s="46">
        <v>41725</v>
      </c>
      <c r="I36" s="53" t="s">
        <v>72</v>
      </c>
      <c r="J36" s="49">
        <v>100</v>
      </c>
      <c r="K36" s="54">
        <v>7630</v>
      </c>
      <c r="L36" s="29">
        <v>763</v>
      </c>
      <c r="M36" s="30">
        <v>0</v>
      </c>
      <c r="N36" s="31">
        <v>0</v>
      </c>
    </row>
    <row r="37" spans="2:14" ht="25.5">
      <c r="B37" s="16">
        <v>6</v>
      </c>
      <c r="C37" s="25" t="s">
        <v>73</v>
      </c>
      <c r="D37" s="45" t="s">
        <v>41</v>
      </c>
      <c r="E37" s="25" t="s">
        <v>50</v>
      </c>
      <c r="F37" s="25" t="s">
        <v>71</v>
      </c>
      <c r="G37" s="25" t="s">
        <v>40</v>
      </c>
      <c r="H37" s="46">
        <v>41638</v>
      </c>
      <c r="I37" s="53" t="s">
        <v>74</v>
      </c>
      <c r="J37" s="49">
        <v>100</v>
      </c>
      <c r="K37" s="54">
        <v>32652</v>
      </c>
      <c r="L37" s="29">
        <v>3265</v>
      </c>
      <c r="M37" s="30">
        <v>0</v>
      </c>
      <c r="N37" s="31">
        <v>0</v>
      </c>
    </row>
    <row r="38" spans="2:14" ht="25.5">
      <c r="B38" s="16">
        <v>7</v>
      </c>
      <c r="C38" s="25" t="s">
        <v>75</v>
      </c>
      <c r="D38" s="45" t="s">
        <v>41</v>
      </c>
      <c r="E38" s="25" t="s">
        <v>50</v>
      </c>
      <c r="F38" s="25" t="s">
        <v>71</v>
      </c>
      <c r="G38" s="25" t="s">
        <v>40</v>
      </c>
      <c r="H38" s="46">
        <v>41556</v>
      </c>
      <c r="I38" s="53" t="s">
        <v>76</v>
      </c>
      <c r="J38" s="49">
        <v>1000</v>
      </c>
      <c r="K38" s="54">
        <v>2020</v>
      </c>
      <c r="L38" s="29">
        <v>2000</v>
      </c>
      <c r="M38" s="30">
        <v>0</v>
      </c>
      <c r="N38" s="31">
        <v>0</v>
      </c>
    </row>
    <row r="39" spans="2:14" ht="25.5">
      <c r="B39" s="16">
        <v>8</v>
      </c>
      <c r="C39" s="25" t="s">
        <v>77</v>
      </c>
      <c r="D39" s="45" t="s">
        <v>41</v>
      </c>
      <c r="E39" s="25" t="s">
        <v>50</v>
      </c>
      <c r="F39" s="25" t="s">
        <v>78</v>
      </c>
      <c r="G39" s="25" t="s">
        <v>40</v>
      </c>
      <c r="H39" s="46">
        <v>42920</v>
      </c>
      <c r="I39" s="53" t="s">
        <v>79</v>
      </c>
      <c r="J39" s="49">
        <v>4997.88</v>
      </c>
      <c r="K39" s="54">
        <v>317</v>
      </c>
      <c r="L39" s="29">
        <v>1581</v>
      </c>
      <c r="M39" s="30">
        <v>195</v>
      </c>
      <c r="N39" s="31">
        <v>0.01</v>
      </c>
    </row>
    <row r="40" spans="2:14" ht="25.5">
      <c r="B40" s="16">
        <v>9</v>
      </c>
      <c r="C40" s="25" t="s">
        <v>80</v>
      </c>
      <c r="D40" s="45" t="s">
        <v>41</v>
      </c>
      <c r="E40" s="25" t="s">
        <v>50</v>
      </c>
      <c r="F40" s="25" t="s">
        <v>81</v>
      </c>
      <c r="G40" s="25" t="s">
        <v>40</v>
      </c>
      <c r="H40" s="46">
        <v>43646</v>
      </c>
      <c r="I40" s="53" t="s">
        <v>82</v>
      </c>
      <c r="J40" s="49">
        <v>100</v>
      </c>
      <c r="K40" s="54">
        <v>15021</v>
      </c>
      <c r="L40" s="29">
        <v>4662</v>
      </c>
      <c r="M40" s="30">
        <v>50</v>
      </c>
      <c r="N40" s="31">
        <v>0</v>
      </c>
    </row>
    <row r="41" spans="2:14" ht="25.5">
      <c r="B41" s="16">
        <v>10</v>
      </c>
      <c r="C41" s="25" t="s">
        <v>83</v>
      </c>
      <c r="D41" s="45" t="s">
        <v>41</v>
      </c>
      <c r="E41" s="25" t="s">
        <v>50</v>
      </c>
      <c r="F41" s="25" t="s">
        <v>81</v>
      </c>
      <c r="G41" s="25" t="s">
        <v>40</v>
      </c>
      <c r="H41" s="46">
        <v>43830</v>
      </c>
      <c r="I41" s="53" t="s">
        <v>82</v>
      </c>
      <c r="J41" s="49">
        <v>100</v>
      </c>
      <c r="K41" s="54">
        <v>11369</v>
      </c>
      <c r="L41" s="29">
        <v>3280</v>
      </c>
      <c r="M41" s="30">
        <v>38</v>
      </c>
      <c r="N41" s="31">
        <v>0</v>
      </c>
    </row>
    <row r="42" spans="2:14" ht="25.5">
      <c r="B42" s="16">
        <v>11</v>
      </c>
      <c r="C42" s="25" t="s">
        <v>84</v>
      </c>
      <c r="D42" s="45" t="s">
        <v>41</v>
      </c>
      <c r="E42" s="25" t="s">
        <v>50</v>
      </c>
      <c r="F42" s="25" t="s">
        <v>81</v>
      </c>
      <c r="G42" s="25" t="s">
        <v>40</v>
      </c>
      <c r="H42" s="46">
        <v>44012</v>
      </c>
      <c r="I42" s="53" t="s">
        <v>82</v>
      </c>
      <c r="J42" s="49">
        <v>100</v>
      </c>
      <c r="K42" s="54">
        <v>57262</v>
      </c>
      <c r="L42" s="29">
        <v>15384</v>
      </c>
      <c r="M42" s="30">
        <v>191</v>
      </c>
      <c r="N42" s="31">
        <v>0.01</v>
      </c>
    </row>
    <row r="43" spans="2:14" ht="25.5">
      <c r="B43" s="16">
        <v>12</v>
      </c>
      <c r="C43" s="25" t="s">
        <v>85</v>
      </c>
      <c r="D43" s="45" t="s">
        <v>41</v>
      </c>
      <c r="E43" s="25" t="s">
        <v>50</v>
      </c>
      <c r="F43" s="25" t="s">
        <v>86</v>
      </c>
      <c r="G43" s="25" t="s">
        <v>40</v>
      </c>
      <c r="H43" s="46">
        <v>46352</v>
      </c>
      <c r="I43" s="53" t="s">
        <v>87</v>
      </c>
      <c r="J43" s="49">
        <v>1000</v>
      </c>
      <c r="K43" s="54">
        <v>5000</v>
      </c>
      <c r="L43" s="29">
        <v>5007</v>
      </c>
      <c r="M43" s="30">
        <v>5032</v>
      </c>
      <c r="N43" s="31">
        <v>0.23</v>
      </c>
    </row>
    <row r="44" spans="2:14" ht="25.5">
      <c r="B44" s="16">
        <v>13</v>
      </c>
      <c r="C44" s="25" t="s">
        <v>88</v>
      </c>
      <c r="D44" s="45" t="s">
        <v>41</v>
      </c>
      <c r="E44" s="25" t="s">
        <v>50</v>
      </c>
      <c r="F44" s="25" t="s">
        <v>89</v>
      </c>
      <c r="G44" s="25" t="s">
        <v>40</v>
      </c>
      <c r="H44" s="46">
        <v>46342</v>
      </c>
      <c r="I44" s="53" t="s">
        <v>90</v>
      </c>
      <c r="J44" s="49">
        <v>1000</v>
      </c>
      <c r="K44" s="54">
        <v>3000</v>
      </c>
      <c r="L44" s="29">
        <v>3000</v>
      </c>
      <c r="M44" s="30">
        <v>3036</v>
      </c>
      <c r="N44" s="31">
        <v>0.14000000000000001</v>
      </c>
    </row>
    <row r="45" spans="2:14" ht="25.5">
      <c r="B45" s="16">
        <v>14</v>
      </c>
      <c r="C45" s="25" t="s">
        <v>91</v>
      </c>
      <c r="D45" s="45" t="s">
        <v>41</v>
      </c>
      <c r="E45" s="25" t="s">
        <v>50</v>
      </c>
      <c r="F45" s="25" t="s">
        <v>92</v>
      </c>
      <c r="G45" s="25" t="s">
        <v>40</v>
      </c>
      <c r="H45" s="46">
        <v>46314</v>
      </c>
      <c r="I45" s="53" t="s">
        <v>93</v>
      </c>
      <c r="J45" s="49">
        <v>100</v>
      </c>
      <c r="K45" s="54">
        <v>60000</v>
      </c>
      <c r="L45" s="29">
        <v>5962</v>
      </c>
      <c r="M45" s="30">
        <v>6151</v>
      </c>
      <c r="N45" s="31">
        <v>0.28000000000000003</v>
      </c>
    </row>
    <row r="46" spans="2:14">
      <c r="C46" s="52" t="s">
        <v>94</v>
      </c>
      <c r="D46" s="43"/>
      <c r="E46" s="43"/>
      <c r="F46" s="43"/>
      <c r="G46" s="43"/>
      <c r="H46" s="43"/>
      <c r="I46" s="44"/>
      <c r="J46" s="44"/>
      <c r="K46" s="43"/>
      <c r="L46" s="22">
        <v>2037945</v>
      </c>
      <c r="M46" s="23">
        <v>2103470</v>
      </c>
      <c r="N46" s="24">
        <v>96.42</v>
      </c>
    </row>
    <row r="47" spans="2:14">
      <c r="C47" s="52" t="s">
        <v>56</v>
      </c>
      <c r="D47" s="43"/>
      <c r="E47" s="43"/>
      <c r="F47" s="43"/>
      <c r="G47" s="43"/>
      <c r="H47" s="43"/>
      <c r="I47" s="44"/>
      <c r="J47" s="44"/>
      <c r="K47" s="43"/>
      <c r="L47" s="22">
        <v>0</v>
      </c>
      <c r="M47" s="23">
        <v>0</v>
      </c>
      <c r="N47" s="24">
        <v>0</v>
      </c>
    </row>
    <row r="48" spans="2:14">
      <c r="C48" s="52" t="s">
        <v>57</v>
      </c>
      <c r="D48" s="43"/>
      <c r="E48" s="43"/>
      <c r="F48" s="43"/>
      <c r="G48" s="43"/>
      <c r="H48" s="43"/>
      <c r="I48" s="44"/>
      <c r="J48" s="44"/>
      <c r="K48" s="43"/>
      <c r="L48" s="22">
        <v>0</v>
      </c>
      <c r="M48" s="23">
        <v>0</v>
      </c>
      <c r="N48" s="24">
        <v>0</v>
      </c>
    </row>
    <row r="49" spans="2:14">
      <c r="C49" s="52" t="s">
        <v>29</v>
      </c>
      <c r="D49" s="43"/>
      <c r="E49" s="43"/>
      <c r="F49" s="43"/>
      <c r="G49" s="43"/>
      <c r="H49" s="43"/>
      <c r="I49" s="44"/>
      <c r="J49" s="44"/>
      <c r="K49" s="43"/>
      <c r="L49" s="22">
        <v>0</v>
      </c>
      <c r="M49" s="23">
        <v>0</v>
      </c>
      <c r="N49" s="24">
        <v>0</v>
      </c>
    </row>
    <row r="50" spans="2:14">
      <c r="C50" s="52" t="s">
        <v>58</v>
      </c>
      <c r="D50" s="43"/>
      <c r="E50" s="43"/>
      <c r="F50" s="43"/>
      <c r="G50" s="43"/>
      <c r="H50" s="43"/>
      <c r="I50" s="44"/>
      <c r="J50" s="44"/>
      <c r="K50" s="43"/>
      <c r="L50" s="22">
        <v>2037945</v>
      </c>
      <c r="M50" s="23">
        <v>2103470</v>
      </c>
      <c r="N50" s="24">
        <v>96.42</v>
      </c>
    </row>
    <row r="51" spans="2:14">
      <c r="C51" s="52" t="s">
        <v>36</v>
      </c>
      <c r="D51" s="43"/>
      <c r="E51" s="43"/>
      <c r="F51" s="43"/>
      <c r="G51" s="43"/>
      <c r="H51" s="43"/>
      <c r="I51" s="44"/>
      <c r="J51" s="44"/>
      <c r="K51" s="43"/>
      <c r="L51" s="22">
        <v>1772787</v>
      </c>
      <c r="M51" s="23">
        <v>1837491</v>
      </c>
      <c r="N51" s="24">
        <v>84.25</v>
      </c>
    </row>
    <row r="52" spans="2:14" ht="25.5">
      <c r="B52" s="16">
        <v>15</v>
      </c>
      <c r="C52" s="25" t="s">
        <v>95</v>
      </c>
      <c r="D52" s="45" t="s">
        <v>36</v>
      </c>
      <c r="E52" s="25" t="s">
        <v>96</v>
      </c>
      <c r="F52" s="25" t="s">
        <v>61</v>
      </c>
      <c r="G52" s="25" t="s">
        <v>40</v>
      </c>
      <c r="H52" s="46">
        <v>50155</v>
      </c>
      <c r="I52" s="53" t="s">
        <v>97</v>
      </c>
      <c r="J52" s="49">
        <v>1000</v>
      </c>
      <c r="K52" s="54">
        <v>24</v>
      </c>
      <c r="L52" s="29">
        <v>21</v>
      </c>
      <c r="M52" s="30">
        <v>24</v>
      </c>
      <c r="N52" s="31">
        <v>0</v>
      </c>
    </row>
    <row r="53" spans="2:14" ht="40.5">
      <c r="B53" s="16">
        <v>16</v>
      </c>
      <c r="C53" s="25" t="s">
        <v>98</v>
      </c>
      <c r="D53" s="45" t="s">
        <v>36</v>
      </c>
      <c r="E53" s="25" t="s">
        <v>60</v>
      </c>
      <c r="F53" s="25" t="s">
        <v>61</v>
      </c>
      <c r="G53" s="25" t="s">
        <v>40</v>
      </c>
      <c r="H53" s="46">
        <v>47233</v>
      </c>
      <c r="I53" s="53" t="s">
        <v>99</v>
      </c>
      <c r="J53" s="49">
        <v>1000</v>
      </c>
      <c r="K53" s="54">
        <v>95000</v>
      </c>
      <c r="L53" s="29">
        <v>95369</v>
      </c>
      <c r="M53" s="30">
        <v>103377</v>
      </c>
      <c r="N53" s="31">
        <v>4.74</v>
      </c>
    </row>
    <row r="54" spans="2:14" ht="40.5">
      <c r="B54" s="16">
        <v>17</v>
      </c>
      <c r="C54" s="25" t="s">
        <v>100</v>
      </c>
      <c r="D54" s="45" t="s">
        <v>36</v>
      </c>
      <c r="E54" s="25" t="s">
        <v>60</v>
      </c>
      <c r="F54" s="25" t="s">
        <v>61</v>
      </c>
      <c r="G54" s="25" t="s">
        <v>40</v>
      </c>
      <c r="H54" s="46">
        <v>46593</v>
      </c>
      <c r="I54" s="53" t="s">
        <v>62</v>
      </c>
      <c r="J54" s="49">
        <v>1000</v>
      </c>
      <c r="K54" s="54">
        <v>490</v>
      </c>
      <c r="L54" s="29">
        <v>434</v>
      </c>
      <c r="M54" s="30">
        <v>487</v>
      </c>
      <c r="N54" s="31">
        <v>0.02</v>
      </c>
    </row>
    <row r="55" spans="2:14" ht="40.5">
      <c r="B55" s="16">
        <v>18</v>
      </c>
      <c r="C55" s="25" t="s">
        <v>101</v>
      </c>
      <c r="D55" s="45" t="s">
        <v>36</v>
      </c>
      <c r="E55" s="25" t="s">
        <v>102</v>
      </c>
      <c r="F55" s="25" t="s">
        <v>103</v>
      </c>
      <c r="G55" s="25" t="s">
        <v>40</v>
      </c>
      <c r="H55" s="46">
        <v>46689</v>
      </c>
      <c r="I55" s="53" t="s">
        <v>104</v>
      </c>
      <c r="J55" s="49">
        <v>1000</v>
      </c>
      <c r="K55" s="54">
        <v>28531</v>
      </c>
      <c r="L55" s="29">
        <v>28531</v>
      </c>
      <c r="M55" s="30">
        <v>29349</v>
      </c>
      <c r="N55" s="31">
        <v>1.35</v>
      </c>
    </row>
    <row r="56" spans="2:14" ht="40.5">
      <c r="B56" s="16">
        <v>19</v>
      </c>
      <c r="C56" s="25" t="s">
        <v>105</v>
      </c>
      <c r="D56" s="45" t="s">
        <v>36</v>
      </c>
      <c r="E56" s="25" t="s">
        <v>60</v>
      </c>
      <c r="F56" s="25" t="s">
        <v>61</v>
      </c>
      <c r="G56" s="25" t="s">
        <v>40</v>
      </c>
      <c r="H56" s="46">
        <v>46868</v>
      </c>
      <c r="I56" s="53" t="s">
        <v>106</v>
      </c>
      <c r="J56" s="49">
        <v>1000</v>
      </c>
      <c r="K56" s="54">
        <v>320</v>
      </c>
      <c r="L56" s="29">
        <v>296</v>
      </c>
      <c r="M56" s="30">
        <v>319</v>
      </c>
      <c r="N56" s="31">
        <v>0.01</v>
      </c>
    </row>
    <row r="57" spans="2:14" ht="40.5">
      <c r="B57" s="16">
        <v>20</v>
      </c>
      <c r="C57" s="25" t="s">
        <v>107</v>
      </c>
      <c r="D57" s="45" t="s">
        <v>36</v>
      </c>
      <c r="E57" s="25" t="s">
        <v>60</v>
      </c>
      <c r="F57" s="25" t="s">
        <v>61</v>
      </c>
      <c r="G57" s="25" t="s">
        <v>40</v>
      </c>
      <c r="H57" s="46">
        <v>47416</v>
      </c>
      <c r="I57" s="53" t="s">
        <v>106</v>
      </c>
      <c r="J57" s="49">
        <v>1000</v>
      </c>
      <c r="K57" s="54">
        <v>80</v>
      </c>
      <c r="L57" s="29">
        <v>75</v>
      </c>
      <c r="M57" s="30">
        <v>76</v>
      </c>
      <c r="N57" s="31">
        <v>0</v>
      </c>
    </row>
    <row r="58" spans="2:14" ht="27">
      <c r="B58" s="16">
        <v>21</v>
      </c>
      <c r="C58" s="25" t="s">
        <v>108</v>
      </c>
      <c r="D58" s="45" t="s">
        <v>36</v>
      </c>
      <c r="E58" s="25" t="s">
        <v>96</v>
      </c>
      <c r="F58" s="25" t="s">
        <v>109</v>
      </c>
      <c r="G58" s="25" t="s">
        <v>110</v>
      </c>
      <c r="H58" s="46">
        <v>46668</v>
      </c>
      <c r="I58" s="53" t="s">
        <v>111</v>
      </c>
      <c r="J58" s="49">
        <v>1000</v>
      </c>
      <c r="K58" s="54">
        <v>3500</v>
      </c>
      <c r="L58" s="29">
        <v>15653</v>
      </c>
      <c r="M58" s="30">
        <v>14513</v>
      </c>
      <c r="N58" s="31">
        <v>0.67</v>
      </c>
    </row>
    <row r="59" spans="2:14" ht="27">
      <c r="B59" s="16">
        <v>22</v>
      </c>
      <c r="C59" s="25" t="s">
        <v>112</v>
      </c>
      <c r="D59" s="45" t="s">
        <v>36</v>
      </c>
      <c r="E59" s="25" t="s">
        <v>96</v>
      </c>
      <c r="F59" s="25" t="s">
        <v>113</v>
      </c>
      <c r="G59" s="25" t="s">
        <v>40</v>
      </c>
      <c r="H59" s="46">
        <v>46573</v>
      </c>
      <c r="I59" s="53" t="s">
        <v>114</v>
      </c>
      <c r="J59" s="49">
        <v>1000</v>
      </c>
      <c r="K59" s="54">
        <v>2500</v>
      </c>
      <c r="L59" s="29">
        <v>11874</v>
      </c>
      <c r="M59" s="30">
        <v>10563</v>
      </c>
      <c r="N59" s="31">
        <v>0.48</v>
      </c>
    </row>
    <row r="60" spans="2:14" ht="25.5">
      <c r="B60" s="16">
        <v>23</v>
      </c>
      <c r="C60" s="25" t="s">
        <v>115</v>
      </c>
      <c r="D60" s="45" t="s">
        <v>36</v>
      </c>
      <c r="E60" s="25" t="s">
        <v>96</v>
      </c>
      <c r="F60" s="25" t="s">
        <v>116</v>
      </c>
      <c r="G60" s="25" t="s">
        <v>117</v>
      </c>
      <c r="H60" s="46">
        <v>48683</v>
      </c>
      <c r="I60" s="53" t="s">
        <v>118</v>
      </c>
      <c r="J60" s="49">
        <v>1000</v>
      </c>
      <c r="K60" s="54">
        <v>6700</v>
      </c>
      <c r="L60" s="29">
        <v>22496</v>
      </c>
      <c r="M60" s="30">
        <v>23454</v>
      </c>
      <c r="N60" s="31">
        <v>1.08</v>
      </c>
    </row>
    <row r="61" spans="2:14" ht="25.5">
      <c r="B61" s="16">
        <v>24</v>
      </c>
      <c r="C61" s="25" t="s">
        <v>119</v>
      </c>
      <c r="D61" s="45" t="s">
        <v>36</v>
      </c>
      <c r="E61" s="25" t="s">
        <v>96</v>
      </c>
      <c r="F61" s="25" t="s">
        <v>120</v>
      </c>
      <c r="G61" s="25" t="s">
        <v>40</v>
      </c>
      <c r="H61" s="46">
        <v>46911</v>
      </c>
      <c r="I61" s="53" t="s">
        <v>62</v>
      </c>
      <c r="J61" s="49">
        <v>1000</v>
      </c>
      <c r="K61" s="54">
        <v>5000</v>
      </c>
      <c r="L61" s="29">
        <v>22079</v>
      </c>
      <c r="M61" s="30">
        <v>19821</v>
      </c>
      <c r="N61" s="31">
        <v>0.91</v>
      </c>
    </row>
    <row r="62" spans="2:14" ht="40.5">
      <c r="B62" s="16">
        <v>25</v>
      </c>
      <c r="C62" s="25" t="s">
        <v>121</v>
      </c>
      <c r="D62" s="45" t="s">
        <v>36</v>
      </c>
      <c r="E62" s="25" t="s">
        <v>60</v>
      </c>
      <c r="F62" s="25" t="s">
        <v>61</v>
      </c>
      <c r="G62" s="25" t="s">
        <v>40</v>
      </c>
      <c r="H62" s="46">
        <v>48329</v>
      </c>
      <c r="I62" s="53" t="s">
        <v>122</v>
      </c>
      <c r="J62" s="49">
        <v>1000</v>
      </c>
      <c r="K62" s="54">
        <v>129574</v>
      </c>
      <c r="L62" s="29">
        <v>100108</v>
      </c>
      <c r="M62" s="30">
        <v>110681</v>
      </c>
      <c r="N62" s="31">
        <v>5.07</v>
      </c>
    </row>
    <row r="63" spans="2:14" ht="40.5">
      <c r="B63" s="16">
        <v>26</v>
      </c>
      <c r="C63" s="25" t="s">
        <v>123</v>
      </c>
      <c r="D63" s="45" t="s">
        <v>36</v>
      </c>
      <c r="E63" s="25" t="s">
        <v>60</v>
      </c>
      <c r="F63" s="25" t="s">
        <v>61</v>
      </c>
      <c r="G63" s="25" t="s">
        <v>40</v>
      </c>
      <c r="H63" s="46">
        <v>46532</v>
      </c>
      <c r="I63" s="53" t="s">
        <v>124</v>
      </c>
      <c r="J63" s="49">
        <v>1000</v>
      </c>
      <c r="K63" s="54">
        <v>51</v>
      </c>
      <c r="L63" s="29">
        <v>42</v>
      </c>
      <c r="M63" s="30">
        <v>52</v>
      </c>
      <c r="N63" s="31">
        <v>0</v>
      </c>
    </row>
    <row r="64" spans="2:14" ht="27">
      <c r="B64" s="16">
        <v>27</v>
      </c>
      <c r="C64" s="25" t="s">
        <v>125</v>
      </c>
      <c r="D64" s="45" t="s">
        <v>36</v>
      </c>
      <c r="E64" s="25" t="s">
        <v>96</v>
      </c>
      <c r="F64" s="25" t="s">
        <v>126</v>
      </c>
      <c r="G64" s="25" t="s">
        <v>40</v>
      </c>
      <c r="H64" s="46">
        <v>47268</v>
      </c>
      <c r="I64" s="53" t="s">
        <v>127</v>
      </c>
      <c r="J64" s="49">
        <v>1000</v>
      </c>
      <c r="K64" s="54">
        <v>4000</v>
      </c>
      <c r="L64" s="29">
        <v>18335</v>
      </c>
      <c r="M64" s="30">
        <v>17384</v>
      </c>
      <c r="N64" s="31">
        <v>0.8</v>
      </c>
    </row>
    <row r="65" spans="2:14" ht="27">
      <c r="B65" s="16">
        <v>28</v>
      </c>
      <c r="C65" s="25" t="s">
        <v>128</v>
      </c>
      <c r="D65" s="45" t="s">
        <v>36</v>
      </c>
      <c r="E65" s="25" t="s">
        <v>96</v>
      </c>
      <c r="F65" s="25" t="s">
        <v>126</v>
      </c>
      <c r="G65" s="25" t="s">
        <v>40</v>
      </c>
      <c r="H65" s="46">
        <v>46638</v>
      </c>
      <c r="I65" s="53" t="s">
        <v>129</v>
      </c>
      <c r="J65" s="49">
        <v>1000</v>
      </c>
      <c r="K65" s="54">
        <v>2600</v>
      </c>
      <c r="L65" s="29">
        <v>12227</v>
      </c>
      <c r="M65" s="30">
        <v>11431</v>
      </c>
      <c r="N65" s="31">
        <v>0.52</v>
      </c>
    </row>
    <row r="66" spans="2:14" ht="27">
      <c r="B66" s="16">
        <v>29</v>
      </c>
      <c r="C66" s="25" t="s">
        <v>130</v>
      </c>
      <c r="D66" s="45" t="s">
        <v>36</v>
      </c>
      <c r="E66" s="25" t="s">
        <v>96</v>
      </c>
      <c r="F66" s="25" t="s">
        <v>126</v>
      </c>
      <c r="G66" s="25" t="s">
        <v>40</v>
      </c>
      <c r="H66" s="46">
        <v>46875</v>
      </c>
      <c r="I66" s="53" t="s">
        <v>131</v>
      </c>
      <c r="J66" s="49">
        <v>1000</v>
      </c>
      <c r="K66" s="54">
        <v>3583</v>
      </c>
      <c r="L66" s="29">
        <v>14833</v>
      </c>
      <c r="M66" s="30">
        <v>14991</v>
      </c>
      <c r="N66" s="31">
        <v>0.69</v>
      </c>
    </row>
    <row r="67" spans="2:14" ht="40.5">
      <c r="B67" s="16">
        <v>30</v>
      </c>
      <c r="C67" s="25" t="s">
        <v>132</v>
      </c>
      <c r="D67" s="45" t="s">
        <v>36</v>
      </c>
      <c r="E67" s="25" t="s">
        <v>60</v>
      </c>
      <c r="F67" s="25" t="s">
        <v>61</v>
      </c>
      <c r="G67" s="25" t="s">
        <v>40</v>
      </c>
      <c r="H67" s="46">
        <v>48877</v>
      </c>
      <c r="I67" s="53" t="s">
        <v>133</v>
      </c>
      <c r="J67" s="49">
        <v>1000</v>
      </c>
      <c r="K67" s="54">
        <v>36100</v>
      </c>
      <c r="L67" s="29">
        <v>37036</v>
      </c>
      <c r="M67" s="30">
        <v>39014</v>
      </c>
      <c r="N67" s="31">
        <v>1.79</v>
      </c>
    </row>
    <row r="68" spans="2:14" ht="27">
      <c r="B68" s="16">
        <v>31</v>
      </c>
      <c r="C68" s="25" t="s">
        <v>134</v>
      </c>
      <c r="D68" s="45" t="s">
        <v>36</v>
      </c>
      <c r="E68" s="25" t="s">
        <v>96</v>
      </c>
      <c r="F68" s="25" t="s">
        <v>126</v>
      </c>
      <c r="G68" s="25" t="s">
        <v>40</v>
      </c>
      <c r="H68" s="46">
        <v>48721</v>
      </c>
      <c r="I68" s="53" t="s">
        <v>135</v>
      </c>
      <c r="J68" s="49">
        <v>1000</v>
      </c>
      <c r="K68" s="54">
        <v>1800</v>
      </c>
      <c r="L68" s="29">
        <v>7451</v>
      </c>
      <c r="M68" s="30">
        <v>6729</v>
      </c>
      <c r="N68" s="31">
        <v>0.31</v>
      </c>
    </row>
    <row r="69" spans="2:14" ht="25.5">
      <c r="B69" s="16">
        <v>32</v>
      </c>
      <c r="C69" s="25" t="s">
        <v>136</v>
      </c>
      <c r="D69" s="45" t="s">
        <v>36</v>
      </c>
      <c r="E69" s="25" t="s">
        <v>96</v>
      </c>
      <c r="F69" s="25" t="s">
        <v>137</v>
      </c>
      <c r="G69" s="25" t="s">
        <v>40</v>
      </c>
      <c r="H69" s="46">
        <v>46648</v>
      </c>
      <c r="I69" s="53" t="s">
        <v>138</v>
      </c>
      <c r="J69" s="49">
        <v>1000</v>
      </c>
      <c r="K69" s="54">
        <v>1200</v>
      </c>
      <c r="L69" s="29">
        <v>5545</v>
      </c>
      <c r="M69" s="30">
        <v>5462</v>
      </c>
      <c r="N69" s="31">
        <v>0.25</v>
      </c>
    </row>
    <row r="70" spans="2:14" ht="25.5">
      <c r="B70" s="16">
        <v>33</v>
      </c>
      <c r="C70" s="25" t="s">
        <v>139</v>
      </c>
      <c r="D70" s="45" t="s">
        <v>36</v>
      </c>
      <c r="E70" s="25" t="s">
        <v>96</v>
      </c>
      <c r="F70" s="25" t="s">
        <v>140</v>
      </c>
      <c r="G70" s="25" t="s">
        <v>40</v>
      </c>
      <c r="H70" s="46">
        <v>46643</v>
      </c>
      <c r="I70" s="53" t="s">
        <v>141</v>
      </c>
      <c r="J70" s="49">
        <v>100000</v>
      </c>
      <c r="K70" s="54">
        <v>25</v>
      </c>
      <c r="L70" s="29">
        <v>11243</v>
      </c>
      <c r="M70" s="30">
        <v>11242</v>
      </c>
      <c r="N70" s="31">
        <v>0.52</v>
      </c>
    </row>
    <row r="71" spans="2:14" ht="27">
      <c r="B71" s="16">
        <v>34</v>
      </c>
      <c r="C71" s="25" t="s">
        <v>142</v>
      </c>
      <c r="D71" s="45" t="s">
        <v>36</v>
      </c>
      <c r="E71" s="25" t="s">
        <v>96</v>
      </c>
      <c r="F71" s="25" t="s">
        <v>126</v>
      </c>
      <c r="G71" s="25" t="s">
        <v>40</v>
      </c>
      <c r="H71" s="46">
        <v>47057</v>
      </c>
      <c r="I71" s="53" t="s">
        <v>143</v>
      </c>
      <c r="J71" s="49">
        <v>1000</v>
      </c>
      <c r="K71" s="54">
        <v>2800</v>
      </c>
      <c r="L71" s="29">
        <v>11817</v>
      </c>
      <c r="M71" s="30">
        <v>10790</v>
      </c>
      <c r="N71" s="31">
        <v>0.49</v>
      </c>
    </row>
    <row r="72" spans="2:14" ht="27">
      <c r="B72" s="16">
        <v>35</v>
      </c>
      <c r="C72" s="25" t="s">
        <v>144</v>
      </c>
      <c r="D72" s="45" t="s">
        <v>36</v>
      </c>
      <c r="E72" s="25" t="s">
        <v>96</v>
      </c>
      <c r="F72" s="25" t="s">
        <v>103</v>
      </c>
      <c r="G72" s="25" t="s">
        <v>40</v>
      </c>
      <c r="H72" s="46">
        <v>46714</v>
      </c>
      <c r="I72" s="53" t="s">
        <v>145</v>
      </c>
      <c r="J72" s="49">
        <v>1000</v>
      </c>
      <c r="K72" s="54">
        <v>4000</v>
      </c>
      <c r="L72" s="29">
        <v>17510</v>
      </c>
      <c r="M72" s="30">
        <v>17408</v>
      </c>
      <c r="N72" s="31">
        <v>0.8</v>
      </c>
    </row>
    <row r="73" spans="2:14" ht="27">
      <c r="B73" s="16">
        <v>36</v>
      </c>
      <c r="C73" s="25" t="s">
        <v>146</v>
      </c>
      <c r="D73" s="45" t="s">
        <v>36</v>
      </c>
      <c r="E73" s="25" t="s">
        <v>96</v>
      </c>
      <c r="F73" s="25" t="s">
        <v>126</v>
      </c>
      <c r="G73" s="25" t="s">
        <v>40</v>
      </c>
      <c r="H73" s="46">
        <v>48286</v>
      </c>
      <c r="I73" s="53" t="s">
        <v>129</v>
      </c>
      <c r="J73" s="49">
        <v>1000</v>
      </c>
      <c r="K73" s="54">
        <v>5000</v>
      </c>
      <c r="L73" s="29">
        <v>21473</v>
      </c>
      <c r="M73" s="30">
        <v>22649</v>
      </c>
      <c r="N73" s="31">
        <v>1.04</v>
      </c>
    </row>
    <row r="74" spans="2:14" ht="27">
      <c r="B74" s="16">
        <v>37</v>
      </c>
      <c r="C74" s="25" t="s">
        <v>147</v>
      </c>
      <c r="D74" s="45" t="s">
        <v>36</v>
      </c>
      <c r="E74" s="25" t="s">
        <v>96</v>
      </c>
      <c r="F74" s="25" t="s">
        <v>126</v>
      </c>
      <c r="G74" s="25" t="s">
        <v>40</v>
      </c>
      <c r="H74" s="46">
        <v>50842</v>
      </c>
      <c r="I74" s="53" t="s">
        <v>148</v>
      </c>
      <c r="J74" s="49">
        <v>1000</v>
      </c>
      <c r="K74" s="54">
        <v>1000</v>
      </c>
      <c r="L74" s="29">
        <v>4130</v>
      </c>
      <c r="M74" s="30">
        <v>4419</v>
      </c>
      <c r="N74" s="31">
        <v>0.2</v>
      </c>
    </row>
    <row r="75" spans="2:14" ht="40.5">
      <c r="B75" s="16">
        <v>38</v>
      </c>
      <c r="C75" s="25" t="s">
        <v>149</v>
      </c>
      <c r="D75" s="45" t="s">
        <v>36</v>
      </c>
      <c r="E75" s="25" t="s">
        <v>96</v>
      </c>
      <c r="F75" s="25" t="s">
        <v>150</v>
      </c>
      <c r="G75" s="25" t="s">
        <v>40</v>
      </c>
      <c r="H75" s="46">
        <v>47287</v>
      </c>
      <c r="I75" s="53" t="s">
        <v>151</v>
      </c>
      <c r="J75" s="49">
        <v>1000</v>
      </c>
      <c r="K75" s="54">
        <v>3000</v>
      </c>
      <c r="L75" s="29">
        <v>12958</v>
      </c>
      <c r="M75" s="30">
        <v>13420</v>
      </c>
      <c r="N75" s="31">
        <v>0.62</v>
      </c>
    </row>
    <row r="76" spans="2:14" ht="40.5">
      <c r="B76" s="16">
        <v>39</v>
      </c>
      <c r="C76" s="25" t="s">
        <v>152</v>
      </c>
      <c r="D76" s="45" t="s">
        <v>36</v>
      </c>
      <c r="E76" s="25" t="s">
        <v>60</v>
      </c>
      <c r="F76" s="25" t="s">
        <v>61</v>
      </c>
      <c r="G76" s="25" t="s">
        <v>40</v>
      </c>
      <c r="H76" s="46">
        <v>47324</v>
      </c>
      <c r="I76" s="53" t="s">
        <v>153</v>
      </c>
      <c r="J76" s="49">
        <v>1000</v>
      </c>
      <c r="K76" s="54">
        <v>45000</v>
      </c>
      <c r="L76" s="29">
        <v>43083</v>
      </c>
      <c r="M76" s="30">
        <v>46723</v>
      </c>
      <c r="N76" s="31">
        <v>2.14</v>
      </c>
    </row>
    <row r="77" spans="2:14" ht="40.5">
      <c r="B77" s="16">
        <v>40</v>
      </c>
      <c r="C77" s="25" t="s">
        <v>154</v>
      </c>
      <c r="D77" s="45" t="s">
        <v>36</v>
      </c>
      <c r="E77" s="25" t="s">
        <v>60</v>
      </c>
      <c r="F77" s="25" t="s">
        <v>61</v>
      </c>
      <c r="G77" s="25" t="s">
        <v>40</v>
      </c>
      <c r="H77" s="46">
        <v>49242</v>
      </c>
      <c r="I77" s="53" t="s">
        <v>97</v>
      </c>
      <c r="J77" s="49">
        <v>1000</v>
      </c>
      <c r="K77" s="54">
        <v>269200</v>
      </c>
      <c r="L77" s="29">
        <v>257416</v>
      </c>
      <c r="M77" s="30">
        <v>270702</v>
      </c>
      <c r="N77" s="31">
        <v>12.41</v>
      </c>
    </row>
    <row r="78" spans="2:14" ht="40.5">
      <c r="B78" s="16">
        <v>41</v>
      </c>
      <c r="C78" s="25" t="s">
        <v>155</v>
      </c>
      <c r="D78" s="45" t="s">
        <v>36</v>
      </c>
      <c r="E78" s="25" t="s">
        <v>60</v>
      </c>
      <c r="F78" s="25" t="s">
        <v>61</v>
      </c>
      <c r="G78" s="25" t="s">
        <v>40</v>
      </c>
      <c r="H78" s="46">
        <v>49912</v>
      </c>
      <c r="I78" s="53" t="s">
        <v>118</v>
      </c>
      <c r="J78" s="49">
        <v>1075.3699999999999</v>
      </c>
      <c r="K78" s="54">
        <v>70000</v>
      </c>
      <c r="L78" s="29">
        <v>63619</v>
      </c>
      <c r="M78" s="30">
        <v>69029</v>
      </c>
      <c r="N78" s="31">
        <v>3.16</v>
      </c>
    </row>
    <row r="79" spans="2:14" ht="27">
      <c r="B79" s="16">
        <v>42</v>
      </c>
      <c r="C79" s="25" t="s">
        <v>156</v>
      </c>
      <c r="D79" s="45" t="s">
        <v>36</v>
      </c>
      <c r="E79" s="25" t="s">
        <v>96</v>
      </c>
      <c r="F79" s="25" t="s">
        <v>126</v>
      </c>
      <c r="G79" s="25" t="s">
        <v>40</v>
      </c>
      <c r="H79" s="46">
        <v>49134</v>
      </c>
      <c r="I79" s="53" t="s">
        <v>99</v>
      </c>
      <c r="J79" s="49">
        <v>1000</v>
      </c>
      <c r="K79" s="54">
        <v>2300</v>
      </c>
      <c r="L79" s="29">
        <v>9190</v>
      </c>
      <c r="M79" s="30">
        <v>8942</v>
      </c>
      <c r="N79" s="31">
        <v>0.41</v>
      </c>
    </row>
    <row r="80" spans="2:14" ht="27">
      <c r="B80" s="16">
        <v>43</v>
      </c>
      <c r="C80" s="25" t="s">
        <v>157</v>
      </c>
      <c r="D80" s="45" t="s">
        <v>36</v>
      </c>
      <c r="E80" s="25" t="s">
        <v>96</v>
      </c>
      <c r="F80" s="25" t="s">
        <v>103</v>
      </c>
      <c r="G80" s="25" t="s">
        <v>40</v>
      </c>
      <c r="H80" s="46">
        <v>47750</v>
      </c>
      <c r="I80" s="53" t="s">
        <v>129</v>
      </c>
      <c r="J80" s="49">
        <v>1000</v>
      </c>
      <c r="K80" s="54">
        <v>2500</v>
      </c>
      <c r="L80" s="29">
        <v>10620</v>
      </c>
      <c r="M80" s="30">
        <v>10902</v>
      </c>
      <c r="N80" s="31">
        <v>0.5</v>
      </c>
    </row>
    <row r="81" spans="2:14" ht="40.5">
      <c r="B81" s="16">
        <v>44</v>
      </c>
      <c r="C81" s="25" t="s">
        <v>158</v>
      </c>
      <c r="D81" s="45" t="s">
        <v>36</v>
      </c>
      <c r="E81" s="25" t="s">
        <v>96</v>
      </c>
      <c r="F81" s="25" t="s">
        <v>150</v>
      </c>
      <c r="G81" s="25" t="s">
        <v>40</v>
      </c>
      <c r="H81" s="46">
        <v>46642</v>
      </c>
      <c r="I81" s="53" t="s">
        <v>159</v>
      </c>
      <c r="J81" s="49">
        <v>1000</v>
      </c>
      <c r="K81" s="54">
        <v>2000</v>
      </c>
      <c r="L81" s="29">
        <v>8527</v>
      </c>
      <c r="M81" s="30">
        <v>8612</v>
      </c>
      <c r="N81" s="31">
        <v>0.39</v>
      </c>
    </row>
    <row r="82" spans="2:14" ht="25.5">
      <c r="B82" s="16">
        <v>45</v>
      </c>
      <c r="C82" s="25" t="s">
        <v>160</v>
      </c>
      <c r="D82" s="45" t="s">
        <v>36</v>
      </c>
      <c r="E82" s="25" t="s">
        <v>96</v>
      </c>
      <c r="F82" s="25" t="s">
        <v>161</v>
      </c>
      <c r="G82" s="25" t="s">
        <v>40</v>
      </c>
      <c r="H82" s="46">
        <v>47406</v>
      </c>
      <c r="I82" s="53" t="s">
        <v>162</v>
      </c>
      <c r="J82" s="49">
        <v>1000</v>
      </c>
      <c r="K82" s="54">
        <v>1000</v>
      </c>
      <c r="L82" s="29">
        <v>4299</v>
      </c>
      <c r="M82" s="30">
        <v>4455</v>
      </c>
      <c r="N82" s="31">
        <v>0.2</v>
      </c>
    </row>
    <row r="83" spans="2:14" ht="25.5">
      <c r="B83" s="16">
        <v>46</v>
      </c>
      <c r="C83" s="25" t="s">
        <v>163</v>
      </c>
      <c r="D83" s="45" t="s">
        <v>36</v>
      </c>
      <c r="E83" s="25" t="s">
        <v>96</v>
      </c>
      <c r="F83" s="25" t="s">
        <v>61</v>
      </c>
      <c r="G83" s="25" t="s">
        <v>40</v>
      </c>
      <c r="H83" s="46">
        <v>51065</v>
      </c>
      <c r="I83" s="53" t="s">
        <v>159</v>
      </c>
      <c r="J83" s="49">
        <v>1000</v>
      </c>
      <c r="K83" s="54">
        <v>1600</v>
      </c>
      <c r="L83" s="29">
        <v>6848</v>
      </c>
      <c r="M83" s="30">
        <v>6652</v>
      </c>
      <c r="N83" s="31">
        <v>0.3</v>
      </c>
    </row>
    <row r="84" spans="2:14" ht="40.5">
      <c r="B84" s="16">
        <v>47</v>
      </c>
      <c r="C84" s="25" t="s">
        <v>164</v>
      </c>
      <c r="D84" s="45" t="s">
        <v>36</v>
      </c>
      <c r="E84" s="25" t="s">
        <v>60</v>
      </c>
      <c r="F84" s="25" t="s">
        <v>61</v>
      </c>
      <c r="G84" s="25" t="s">
        <v>40</v>
      </c>
      <c r="H84" s="46">
        <v>47508</v>
      </c>
      <c r="I84" s="53" t="s">
        <v>97</v>
      </c>
      <c r="J84" s="49">
        <v>1000</v>
      </c>
      <c r="K84" s="54">
        <v>25000</v>
      </c>
      <c r="L84" s="29">
        <v>24361</v>
      </c>
      <c r="M84" s="30">
        <v>26750</v>
      </c>
      <c r="N84" s="31">
        <v>1.23</v>
      </c>
    </row>
    <row r="85" spans="2:14" ht="40.5">
      <c r="B85" s="16">
        <v>48</v>
      </c>
      <c r="C85" s="25" t="s">
        <v>165</v>
      </c>
      <c r="D85" s="45" t="s">
        <v>36</v>
      </c>
      <c r="E85" s="25" t="s">
        <v>60</v>
      </c>
      <c r="F85" s="25" t="s">
        <v>61</v>
      </c>
      <c r="G85" s="25" t="s">
        <v>40</v>
      </c>
      <c r="H85" s="46">
        <v>47567</v>
      </c>
      <c r="I85" s="53" t="s">
        <v>166</v>
      </c>
      <c r="J85" s="49">
        <v>1000</v>
      </c>
      <c r="K85" s="54">
        <v>50000</v>
      </c>
      <c r="L85" s="29">
        <v>48468</v>
      </c>
      <c r="M85" s="30">
        <v>49422</v>
      </c>
      <c r="N85" s="31">
        <v>2.27</v>
      </c>
    </row>
    <row r="86" spans="2:14" ht="25.5">
      <c r="B86" s="16">
        <v>49</v>
      </c>
      <c r="C86" s="25" t="s">
        <v>167</v>
      </c>
      <c r="D86" s="45" t="s">
        <v>36</v>
      </c>
      <c r="E86" s="25" t="s">
        <v>96</v>
      </c>
      <c r="F86" s="25" t="s">
        <v>61</v>
      </c>
      <c r="G86" s="25" t="s">
        <v>40</v>
      </c>
      <c r="H86" s="46">
        <v>48085</v>
      </c>
      <c r="I86" s="53" t="s">
        <v>122</v>
      </c>
      <c r="J86" s="49">
        <v>1047.08</v>
      </c>
      <c r="K86" s="54">
        <v>75000</v>
      </c>
      <c r="L86" s="29">
        <v>73135</v>
      </c>
      <c r="M86" s="30">
        <v>75947</v>
      </c>
      <c r="N86" s="31">
        <v>3.48</v>
      </c>
    </row>
    <row r="87" spans="2:14" ht="27">
      <c r="B87" s="16">
        <v>50</v>
      </c>
      <c r="C87" s="25" t="s">
        <v>168</v>
      </c>
      <c r="D87" s="45" t="s">
        <v>36</v>
      </c>
      <c r="E87" s="25" t="s">
        <v>96</v>
      </c>
      <c r="F87" s="25" t="s">
        <v>126</v>
      </c>
      <c r="G87" s="25" t="s">
        <v>40</v>
      </c>
      <c r="H87" s="46">
        <v>50117</v>
      </c>
      <c r="I87" s="53" t="s">
        <v>169</v>
      </c>
      <c r="J87" s="49">
        <v>1000</v>
      </c>
      <c r="K87" s="54">
        <v>3000</v>
      </c>
      <c r="L87" s="29">
        <v>12361</v>
      </c>
      <c r="M87" s="30">
        <v>13310</v>
      </c>
      <c r="N87" s="31">
        <v>0.61</v>
      </c>
    </row>
    <row r="88" spans="2:14" ht="25.5">
      <c r="B88" s="16">
        <v>51</v>
      </c>
      <c r="C88" s="25" t="s">
        <v>170</v>
      </c>
      <c r="D88" s="45" t="s">
        <v>36</v>
      </c>
      <c r="E88" s="25" t="s">
        <v>96</v>
      </c>
      <c r="F88" s="25" t="s">
        <v>171</v>
      </c>
      <c r="G88" s="25" t="s">
        <v>172</v>
      </c>
      <c r="H88" s="46">
        <v>48699</v>
      </c>
      <c r="I88" s="53" t="s">
        <v>173</v>
      </c>
      <c r="J88" s="49">
        <v>1000</v>
      </c>
      <c r="K88" s="54">
        <v>1680</v>
      </c>
      <c r="L88" s="29">
        <v>7180</v>
      </c>
      <c r="M88" s="30">
        <v>7347</v>
      </c>
      <c r="N88" s="31">
        <v>0.34</v>
      </c>
    </row>
    <row r="89" spans="2:14" ht="25.5">
      <c r="B89" s="16">
        <v>52</v>
      </c>
      <c r="C89" s="25" t="s">
        <v>174</v>
      </c>
      <c r="D89" s="45" t="s">
        <v>36</v>
      </c>
      <c r="E89" s="25" t="s">
        <v>96</v>
      </c>
      <c r="F89" s="25" t="s">
        <v>61</v>
      </c>
      <c r="G89" s="25" t="s">
        <v>40</v>
      </c>
      <c r="H89" s="46">
        <v>49352</v>
      </c>
      <c r="I89" s="53" t="s">
        <v>135</v>
      </c>
      <c r="J89" s="49">
        <v>1000</v>
      </c>
      <c r="K89" s="54">
        <v>9700</v>
      </c>
      <c r="L89" s="29">
        <v>39105</v>
      </c>
      <c r="M89" s="30">
        <v>36976</v>
      </c>
      <c r="N89" s="31">
        <v>1.7</v>
      </c>
    </row>
    <row r="90" spans="2:14" ht="40.5">
      <c r="B90" s="16">
        <v>53</v>
      </c>
      <c r="C90" s="25" t="s">
        <v>175</v>
      </c>
      <c r="D90" s="45" t="s">
        <v>36</v>
      </c>
      <c r="E90" s="25" t="s">
        <v>60</v>
      </c>
      <c r="F90" s="25" t="s">
        <v>61</v>
      </c>
      <c r="G90" s="25" t="s">
        <v>40</v>
      </c>
      <c r="H90" s="46">
        <v>47689</v>
      </c>
      <c r="I90" s="53" t="s">
        <v>151</v>
      </c>
      <c r="J90" s="49">
        <v>1000</v>
      </c>
      <c r="K90" s="54">
        <v>325000</v>
      </c>
      <c r="L90" s="29">
        <v>320530</v>
      </c>
      <c r="M90" s="30">
        <v>331890</v>
      </c>
      <c r="N90" s="31">
        <v>15.22</v>
      </c>
    </row>
    <row r="91" spans="2:14" ht="25.5">
      <c r="B91" s="16">
        <v>54</v>
      </c>
      <c r="C91" s="25" t="s">
        <v>176</v>
      </c>
      <c r="D91" s="45" t="s">
        <v>36</v>
      </c>
      <c r="E91" s="25" t="s">
        <v>96</v>
      </c>
      <c r="F91" s="25" t="s">
        <v>116</v>
      </c>
      <c r="G91" s="25" t="s">
        <v>117</v>
      </c>
      <c r="H91" s="46">
        <v>48406</v>
      </c>
      <c r="I91" s="53" t="s">
        <v>177</v>
      </c>
      <c r="J91" s="49">
        <v>1000</v>
      </c>
      <c r="K91" s="54">
        <v>2500</v>
      </c>
      <c r="L91" s="29">
        <v>10424</v>
      </c>
      <c r="M91" s="30">
        <v>11492</v>
      </c>
      <c r="N91" s="31">
        <v>0.53</v>
      </c>
    </row>
    <row r="92" spans="2:14" ht="40.5">
      <c r="B92" s="16">
        <v>55</v>
      </c>
      <c r="C92" s="25" t="s">
        <v>178</v>
      </c>
      <c r="D92" s="45" t="s">
        <v>36</v>
      </c>
      <c r="E92" s="25" t="s">
        <v>60</v>
      </c>
      <c r="F92" s="25" t="s">
        <v>61</v>
      </c>
      <c r="G92" s="25" t="s">
        <v>40</v>
      </c>
      <c r="H92" s="46">
        <v>47751</v>
      </c>
      <c r="I92" s="53" t="s">
        <v>166</v>
      </c>
      <c r="J92" s="49">
        <v>1000</v>
      </c>
      <c r="K92" s="54">
        <v>100000</v>
      </c>
      <c r="L92" s="29">
        <v>96611</v>
      </c>
      <c r="M92" s="30">
        <v>98143</v>
      </c>
      <c r="N92" s="31">
        <v>4.5</v>
      </c>
    </row>
    <row r="93" spans="2:14" ht="40.5">
      <c r="B93" s="16">
        <v>56</v>
      </c>
      <c r="C93" s="25" t="s">
        <v>179</v>
      </c>
      <c r="D93" s="45" t="s">
        <v>36</v>
      </c>
      <c r="E93" s="25" t="s">
        <v>60</v>
      </c>
      <c r="F93" s="25" t="s">
        <v>61</v>
      </c>
      <c r="G93" s="25" t="s">
        <v>40</v>
      </c>
      <c r="H93" s="46">
        <v>49607</v>
      </c>
      <c r="I93" s="53" t="s">
        <v>97</v>
      </c>
      <c r="J93" s="49">
        <v>1000</v>
      </c>
      <c r="K93" s="54">
        <v>100000</v>
      </c>
      <c r="L93" s="29">
        <v>96785</v>
      </c>
      <c r="M93" s="30">
        <v>99698</v>
      </c>
      <c r="N93" s="31">
        <v>4.57</v>
      </c>
    </row>
    <row r="94" spans="2:14" ht="25.5">
      <c r="B94" s="16">
        <v>57</v>
      </c>
      <c r="C94" s="25" t="s">
        <v>180</v>
      </c>
      <c r="D94" s="45" t="s">
        <v>36</v>
      </c>
      <c r="E94" s="25" t="s">
        <v>96</v>
      </c>
      <c r="F94" s="25" t="s">
        <v>181</v>
      </c>
      <c r="G94" s="25" t="s">
        <v>172</v>
      </c>
      <c r="H94" s="46">
        <v>49829</v>
      </c>
      <c r="I94" s="53" t="s">
        <v>182</v>
      </c>
      <c r="J94" s="49">
        <v>10000</v>
      </c>
      <c r="K94" s="54">
        <v>15000</v>
      </c>
      <c r="L94" s="29">
        <v>24106</v>
      </c>
      <c r="M94" s="30">
        <v>24568</v>
      </c>
      <c r="N94" s="31">
        <v>1.1299999999999999</v>
      </c>
    </row>
    <row r="95" spans="2:14" ht="40.5">
      <c r="B95" s="16">
        <v>58</v>
      </c>
      <c r="C95" s="25" t="s">
        <v>183</v>
      </c>
      <c r="D95" s="45" t="s">
        <v>36</v>
      </c>
      <c r="E95" s="25" t="s">
        <v>96</v>
      </c>
      <c r="F95" s="25" t="s">
        <v>184</v>
      </c>
      <c r="G95" s="25" t="s">
        <v>110</v>
      </c>
      <c r="H95" s="46">
        <v>46933</v>
      </c>
      <c r="I95" s="53" t="s">
        <v>185</v>
      </c>
      <c r="J95" s="49">
        <v>1000</v>
      </c>
      <c r="K95" s="54">
        <v>1600</v>
      </c>
      <c r="L95" s="29">
        <v>6645</v>
      </c>
      <c r="M95" s="30">
        <v>6009</v>
      </c>
      <c r="N95" s="31">
        <v>0.28000000000000003</v>
      </c>
    </row>
    <row r="96" spans="2:14" ht="25.5">
      <c r="B96" s="16">
        <v>59</v>
      </c>
      <c r="C96" s="25" t="s">
        <v>186</v>
      </c>
      <c r="D96" s="45" t="s">
        <v>36</v>
      </c>
      <c r="E96" s="25" t="s">
        <v>96</v>
      </c>
      <c r="F96" s="25" t="s">
        <v>140</v>
      </c>
      <c r="G96" s="25" t="s">
        <v>40</v>
      </c>
      <c r="H96" s="46">
        <v>48276</v>
      </c>
      <c r="I96" s="53" t="s">
        <v>187</v>
      </c>
      <c r="J96" s="49">
        <v>100000</v>
      </c>
      <c r="K96" s="54">
        <v>4</v>
      </c>
      <c r="L96" s="29">
        <v>1693</v>
      </c>
      <c r="M96" s="30">
        <v>1697</v>
      </c>
      <c r="N96" s="31">
        <v>0.08</v>
      </c>
    </row>
    <row r="97" spans="2:14" ht="25.5">
      <c r="B97" s="16">
        <v>60</v>
      </c>
      <c r="C97" s="25" t="s">
        <v>188</v>
      </c>
      <c r="D97" s="45" t="s">
        <v>36</v>
      </c>
      <c r="E97" s="25" t="s">
        <v>96</v>
      </c>
      <c r="F97" s="25" t="s">
        <v>61</v>
      </c>
      <c r="G97" s="25" t="s">
        <v>40</v>
      </c>
      <c r="H97" s="46">
        <v>47021</v>
      </c>
      <c r="I97" s="53" t="s">
        <v>189</v>
      </c>
      <c r="J97" s="49">
        <v>1000</v>
      </c>
      <c r="K97" s="54">
        <v>25000</v>
      </c>
      <c r="L97" s="29">
        <v>24534</v>
      </c>
      <c r="M97" s="30">
        <v>24795</v>
      </c>
      <c r="N97" s="31">
        <v>1.1399999999999999</v>
      </c>
    </row>
    <row r="98" spans="2:14" ht="27">
      <c r="B98" s="16">
        <v>61</v>
      </c>
      <c r="C98" s="25" t="s">
        <v>190</v>
      </c>
      <c r="D98" s="45" t="s">
        <v>36</v>
      </c>
      <c r="E98" s="25" t="s">
        <v>96</v>
      </c>
      <c r="F98" s="25" t="s">
        <v>103</v>
      </c>
      <c r="G98" s="25" t="s">
        <v>40</v>
      </c>
      <c r="H98" s="46">
        <v>49732</v>
      </c>
      <c r="I98" s="53" t="s">
        <v>191</v>
      </c>
      <c r="J98" s="49">
        <v>100000</v>
      </c>
      <c r="K98" s="54">
        <v>27</v>
      </c>
      <c r="L98" s="29">
        <v>11468</v>
      </c>
      <c r="M98" s="30">
        <v>11443</v>
      </c>
      <c r="N98" s="31">
        <v>0.52</v>
      </c>
    </row>
    <row r="99" spans="2:14" ht="40.5">
      <c r="B99" s="16">
        <v>62</v>
      </c>
      <c r="C99" s="25" t="s">
        <v>192</v>
      </c>
      <c r="D99" s="45" t="s">
        <v>36</v>
      </c>
      <c r="E99" s="25" t="s">
        <v>96</v>
      </c>
      <c r="F99" s="25" t="s">
        <v>150</v>
      </c>
      <c r="G99" s="25" t="s">
        <v>40</v>
      </c>
      <c r="H99" s="46">
        <v>48540</v>
      </c>
      <c r="I99" s="53" t="s">
        <v>193</v>
      </c>
      <c r="J99" s="49">
        <v>1000</v>
      </c>
      <c r="K99" s="54">
        <v>3300</v>
      </c>
      <c r="L99" s="29">
        <v>13912</v>
      </c>
      <c r="M99" s="30">
        <v>13924</v>
      </c>
      <c r="N99" s="31">
        <v>0.64</v>
      </c>
    </row>
    <row r="100" spans="2:14" ht="40.5">
      <c r="B100" s="16">
        <v>63</v>
      </c>
      <c r="C100" s="25" t="s">
        <v>194</v>
      </c>
      <c r="D100" s="45" t="s">
        <v>36</v>
      </c>
      <c r="E100" s="25" t="s">
        <v>60</v>
      </c>
      <c r="F100" s="25" t="s">
        <v>61</v>
      </c>
      <c r="G100" s="25" t="s">
        <v>40</v>
      </c>
      <c r="H100" s="46">
        <v>47875</v>
      </c>
      <c r="I100" s="53" t="s">
        <v>151</v>
      </c>
      <c r="J100" s="49">
        <v>1000</v>
      </c>
      <c r="K100" s="54">
        <v>87000</v>
      </c>
      <c r="L100" s="29">
        <v>86331</v>
      </c>
      <c r="M100" s="30">
        <v>90408</v>
      </c>
      <c r="N100" s="31">
        <v>4.1399999999999997</v>
      </c>
    </row>
    <row r="101" spans="2:14">
      <c r="C101" s="52" t="s">
        <v>37</v>
      </c>
      <c r="D101" s="43"/>
      <c r="E101" s="43"/>
      <c r="F101" s="43"/>
      <c r="G101" s="43"/>
      <c r="H101" s="43"/>
      <c r="I101" s="44"/>
      <c r="J101" s="44"/>
      <c r="K101" s="43"/>
      <c r="L101" s="22">
        <v>6093</v>
      </c>
      <c r="M101" s="23">
        <v>7035</v>
      </c>
      <c r="N101" s="24">
        <v>0.32</v>
      </c>
    </row>
    <row r="102" spans="2:14" ht="27">
      <c r="B102" s="16">
        <v>64</v>
      </c>
      <c r="C102" s="25" t="s">
        <v>195</v>
      </c>
      <c r="D102" s="45" t="s">
        <v>37</v>
      </c>
      <c r="E102" s="25" t="s">
        <v>39</v>
      </c>
      <c r="F102" s="25" t="s">
        <v>126</v>
      </c>
      <c r="G102" s="25" t="s">
        <v>40</v>
      </c>
      <c r="H102" s="46">
        <v>46504</v>
      </c>
      <c r="I102" s="53" t="s">
        <v>196</v>
      </c>
      <c r="J102" s="49">
        <v>1000</v>
      </c>
      <c r="K102" s="54">
        <v>88</v>
      </c>
      <c r="L102" s="29">
        <v>87</v>
      </c>
      <c r="M102" s="30">
        <v>87</v>
      </c>
      <c r="N102" s="31">
        <v>0</v>
      </c>
    </row>
    <row r="103" spans="2:14" ht="27">
      <c r="B103" s="16">
        <v>65</v>
      </c>
      <c r="C103" s="25" t="s">
        <v>197</v>
      </c>
      <c r="D103" s="45" t="s">
        <v>37</v>
      </c>
      <c r="E103" s="25" t="s">
        <v>39</v>
      </c>
      <c r="F103" s="25" t="s">
        <v>126</v>
      </c>
      <c r="G103" s="25" t="s">
        <v>40</v>
      </c>
      <c r="H103" s="46">
        <v>47639</v>
      </c>
      <c r="I103" s="53" t="s">
        <v>198</v>
      </c>
      <c r="J103" s="49">
        <v>1000</v>
      </c>
      <c r="K103" s="54">
        <v>5553</v>
      </c>
      <c r="L103" s="29">
        <v>4298</v>
      </c>
      <c r="M103" s="30">
        <v>5104</v>
      </c>
      <c r="N103" s="31">
        <v>0.23</v>
      </c>
    </row>
    <row r="104" spans="2:14" ht="27">
      <c r="B104" s="16">
        <v>66</v>
      </c>
      <c r="C104" s="25" t="s">
        <v>199</v>
      </c>
      <c r="D104" s="45" t="s">
        <v>37</v>
      </c>
      <c r="E104" s="25" t="s">
        <v>39</v>
      </c>
      <c r="F104" s="25" t="s">
        <v>126</v>
      </c>
      <c r="G104" s="25" t="s">
        <v>40</v>
      </c>
      <c r="H104" s="46">
        <v>48781</v>
      </c>
      <c r="I104" s="53" t="s">
        <v>200</v>
      </c>
      <c r="J104" s="49">
        <v>1000</v>
      </c>
      <c r="K104" s="54">
        <v>700</v>
      </c>
      <c r="L104" s="29">
        <v>440</v>
      </c>
      <c r="M104" s="30">
        <v>588</v>
      </c>
      <c r="N104" s="31">
        <v>0.03</v>
      </c>
    </row>
    <row r="105" spans="2:14" ht="27">
      <c r="B105" s="16">
        <v>67</v>
      </c>
      <c r="C105" s="25" t="s">
        <v>201</v>
      </c>
      <c r="D105" s="45" t="s">
        <v>37</v>
      </c>
      <c r="E105" s="25" t="s">
        <v>39</v>
      </c>
      <c r="F105" s="25" t="s">
        <v>126</v>
      </c>
      <c r="G105" s="25" t="s">
        <v>40</v>
      </c>
      <c r="H105" s="46">
        <v>46825</v>
      </c>
      <c r="I105" s="53" t="s">
        <v>122</v>
      </c>
      <c r="J105" s="49">
        <v>1000</v>
      </c>
      <c r="K105" s="54">
        <v>1300</v>
      </c>
      <c r="L105" s="29">
        <v>1268</v>
      </c>
      <c r="M105" s="30">
        <v>1256</v>
      </c>
      <c r="N105" s="31">
        <v>0.06</v>
      </c>
    </row>
    <row r="106" spans="2:14">
      <c r="C106" s="52" t="s">
        <v>41</v>
      </c>
      <c r="D106" s="43"/>
      <c r="E106" s="43"/>
      <c r="F106" s="43"/>
      <c r="G106" s="43"/>
      <c r="H106" s="43"/>
      <c r="I106" s="44"/>
      <c r="J106" s="44"/>
      <c r="K106" s="43"/>
      <c r="L106" s="22">
        <v>259065</v>
      </c>
      <c r="M106" s="23">
        <v>258944</v>
      </c>
      <c r="N106" s="24">
        <v>11.85</v>
      </c>
    </row>
    <row r="107" spans="2:14" ht="40.5">
      <c r="B107" s="16">
        <v>68</v>
      </c>
      <c r="C107" s="25" t="s">
        <v>202</v>
      </c>
      <c r="D107" s="45" t="s">
        <v>41</v>
      </c>
      <c r="E107" s="25" t="s">
        <v>50</v>
      </c>
      <c r="F107" s="25" t="s">
        <v>150</v>
      </c>
      <c r="G107" s="25" t="s">
        <v>40</v>
      </c>
      <c r="H107" s="46">
        <v>46629</v>
      </c>
      <c r="I107" s="53" t="s">
        <v>203</v>
      </c>
      <c r="J107" s="49">
        <v>100000</v>
      </c>
      <c r="K107" s="54">
        <v>7</v>
      </c>
      <c r="L107" s="29">
        <v>706</v>
      </c>
      <c r="M107" s="30">
        <v>727</v>
      </c>
      <c r="N107" s="31">
        <v>0.03</v>
      </c>
    </row>
    <row r="108" spans="2:14" ht="25.5">
      <c r="B108" s="16">
        <v>69</v>
      </c>
      <c r="C108" s="25" t="s">
        <v>204</v>
      </c>
      <c r="D108" s="45" t="s">
        <v>41</v>
      </c>
      <c r="E108" s="25" t="s">
        <v>50</v>
      </c>
      <c r="F108" s="25" t="s">
        <v>137</v>
      </c>
      <c r="G108" s="25" t="s">
        <v>40</v>
      </c>
      <c r="H108" s="46">
        <v>46728</v>
      </c>
      <c r="I108" s="53" t="s">
        <v>205</v>
      </c>
      <c r="J108" s="49">
        <v>500000</v>
      </c>
      <c r="K108" s="54">
        <v>60</v>
      </c>
      <c r="L108" s="29">
        <v>29952</v>
      </c>
      <c r="M108" s="30">
        <v>30799</v>
      </c>
      <c r="N108" s="31">
        <v>1.41</v>
      </c>
    </row>
    <row r="109" spans="2:14" ht="27">
      <c r="B109" s="16">
        <v>70</v>
      </c>
      <c r="C109" s="25" t="s">
        <v>206</v>
      </c>
      <c r="D109" s="45" t="s">
        <v>41</v>
      </c>
      <c r="E109" s="25" t="s">
        <v>50</v>
      </c>
      <c r="F109" s="25" t="s">
        <v>103</v>
      </c>
      <c r="G109" s="25" t="s">
        <v>40</v>
      </c>
      <c r="H109" s="46">
        <v>48003</v>
      </c>
      <c r="I109" s="53" t="s">
        <v>207</v>
      </c>
      <c r="J109" s="49">
        <v>500000</v>
      </c>
      <c r="K109" s="54">
        <v>25</v>
      </c>
      <c r="L109" s="29">
        <v>12500</v>
      </c>
      <c r="M109" s="30">
        <v>12687</v>
      </c>
      <c r="N109" s="31">
        <v>0.57999999999999996</v>
      </c>
    </row>
    <row r="110" spans="2:14" ht="25.5">
      <c r="B110" s="16">
        <v>71</v>
      </c>
      <c r="C110" s="25" t="s">
        <v>208</v>
      </c>
      <c r="D110" s="45" t="s">
        <v>41</v>
      </c>
      <c r="E110" s="25" t="s">
        <v>50</v>
      </c>
      <c r="F110" s="25" t="s">
        <v>209</v>
      </c>
      <c r="G110" s="25" t="s">
        <v>40</v>
      </c>
      <c r="H110" s="46">
        <v>49268</v>
      </c>
      <c r="I110" s="53" t="s">
        <v>210</v>
      </c>
      <c r="J110" s="49">
        <v>1000</v>
      </c>
      <c r="K110" s="54">
        <v>1630</v>
      </c>
      <c r="L110" s="29">
        <v>1650</v>
      </c>
      <c r="M110" s="30">
        <v>1652</v>
      </c>
      <c r="N110" s="31">
        <v>0.08</v>
      </c>
    </row>
    <row r="111" spans="2:14" ht="25.5">
      <c r="B111" s="16">
        <v>72</v>
      </c>
      <c r="C111" s="25" t="s">
        <v>211</v>
      </c>
      <c r="D111" s="45" t="s">
        <v>41</v>
      </c>
      <c r="E111" s="25" t="s">
        <v>50</v>
      </c>
      <c r="F111" s="25" t="s">
        <v>212</v>
      </c>
      <c r="G111" s="25" t="s">
        <v>40</v>
      </c>
      <c r="H111" s="46">
        <v>48172</v>
      </c>
      <c r="I111" s="53" t="s">
        <v>213</v>
      </c>
      <c r="J111" s="49">
        <v>1000</v>
      </c>
      <c r="K111" s="54">
        <v>2400</v>
      </c>
      <c r="L111" s="29">
        <v>2420</v>
      </c>
      <c r="M111" s="30">
        <v>2427</v>
      </c>
      <c r="N111" s="31">
        <v>0.11</v>
      </c>
    </row>
    <row r="112" spans="2:14" ht="25.5">
      <c r="B112" s="16">
        <v>73</v>
      </c>
      <c r="C112" s="25" t="s">
        <v>214</v>
      </c>
      <c r="D112" s="45" t="s">
        <v>41</v>
      </c>
      <c r="E112" s="25" t="s">
        <v>50</v>
      </c>
      <c r="F112" s="25" t="s">
        <v>215</v>
      </c>
      <c r="G112" s="25" t="s">
        <v>40</v>
      </c>
      <c r="H112" s="46">
        <v>47442</v>
      </c>
      <c r="I112" s="53" t="s">
        <v>216</v>
      </c>
      <c r="J112" s="49">
        <v>597.77</v>
      </c>
      <c r="K112" s="54">
        <v>4650</v>
      </c>
      <c r="L112" s="29">
        <v>2810</v>
      </c>
      <c r="M112" s="30">
        <v>2809</v>
      </c>
      <c r="N112" s="31">
        <v>0.13</v>
      </c>
    </row>
    <row r="113" spans="2:14" ht="25.5">
      <c r="B113" s="16">
        <v>74</v>
      </c>
      <c r="C113" s="25" t="s">
        <v>217</v>
      </c>
      <c r="D113" s="45" t="s">
        <v>41</v>
      </c>
      <c r="E113" s="25" t="s">
        <v>50</v>
      </c>
      <c r="F113" s="25" t="s">
        <v>215</v>
      </c>
      <c r="G113" s="25" t="s">
        <v>40</v>
      </c>
      <c r="H113" s="46">
        <v>48172</v>
      </c>
      <c r="I113" s="53" t="s">
        <v>218</v>
      </c>
      <c r="J113" s="49">
        <v>760</v>
      </c>
      <c r="K113" s="54">
        <v>5000</v>
      </c>
      <c r="L113" s="29">
        <v>3842</v>
      </c>
      <c r="M113" s="30">
        <v>3845</v>
      </c>
      <c r="N113" s="31">
        <v>0.18</v>
      </c>
    </row>
    <row r="114" spans="2:14" ht="25.5">
      <c r="B114" s="16">
        <v>75</v>
      </c>
      <c r="C114" s="25" t="s">
        <v>219</v>
      </c>
      <c r="D114" s="45" t="s">
        <v>41</v>
      </c>
      <c r="E114" s="25" t="s">
        <v>50</v>
      </c>
      <c r="F114" s="25" t="s">
        <v>171</v>
      </c>
      <c r="G114" s="25" t="s">
        <v>172</v>
      </c>
      <c r="H114" s="46">
        <v>51959</v>
      </c>
      <c r="I114" s="53" t="s">
        <v>220</v>
      </c>
      <c r="J114" s="49">
        <v>1000</v>
      </c>
      <c r="K114" s="54">
        <v>1500</v>
      </c>
      <c r="L114" s="29">
        <v>7455</v>
      </c>
      <c r="M114" s="30">
        <v>5086</v>
      </c>
      <c r="N114" s="31">
        <v>0.23</v>
      </c>
    </row>
    <row r="115" spans="2:14" ht="27">
      <c r="B115" s="16">
        <v>76</v>
      </c>
      <c r="C115" s="25" t="s">
        <v>221</v>
      </c>
      <c r="D115" s="45" t="s">
        <v>41</v>
      </c>
      <c r="E115" s="25" t="s">
        <v>50</v>
      </c>
      <c r="F115" s="25" t="s">
        <v>222</v>
      </c>
      <c r="G115" s="25" t="s">
        <v>172</v>
      </c>
      <c r="H115" s="46">
        <v>47513</v>
      </c>
      <c r="I115" s="53" t="s">
        <v>223</v>
      </c>
      <c r="J115" s="49">
        <v>3000000</v>
      </c>
      <c r="K115" s="54">
        <v>13</v>
      </c>
      <c r="L115" s="29">
        <v>6583</v>
      </c>
      <c r="M115" s="30">
        <v>6943</v>
      </c>
      <c r="N115" s="31">
        <v>0.32</v>
      </c>
    </row>
    <row r="116" spans="2:14" ht="25.5">
      <c r="B116" s="16">
        <v>77</v>
      </c>
      <c r="C116" s="25" t="s">
        <v>224</v>
      </c>
      <c r="D116" s="45" t="s">
        <v>41</v>
      </c>
      <c r="E116" s="25" t="s">
        <v>50</v>
      </c>
      <c r="F116" s="25" t="s">
        <v>86</v>
      </c>
      <c r="G116" s="25" t="s">
        <v>40</v>
      </c>
      <c r="H116" s="46">
        <v>46717</v>
      </c>
      <c r="I116" s="53" t="s">
        <v>225</v>
      </c>
      <c r="J116" s="49">
        <v>1000</v>
      </c>
      <c r="K116" s="54">
        <v>3996</v>
      </c>
      <c r="L116" s="29">
        <v>4008</v>
      </c>
      <c r="M116" s="30">
        <v>4023</v>
      </c>
      <c r="N116" s="31">
        <v>0.18</v>
      </c>
    </row>
    <row r="117" spans="2:14" ht="25.5">
      <c r="B117" s="16">
        <v>78</v>
      </c>
      <c r="C117" s="25" t="s">
        <v>226</v>
      </c>
      <c r="D117" s="45" t="s">
        <v>41</v>
      </c>
      <c r="E117" s="25" t="s">
        <v>50</v>
      </c>
      <c r="F117" s="25" t="s">
        <v>227</v>
      </c>
      <c r="G117" s="25" t="s">
        <v>40</v>
      </c>
      <c r="H117" s="46">
        <v>47819</v>
      </c>
      <c r="I117" s="53" t="s">
        <v>228</v>
      </c>
      <c r="J117" s="49">
        <v>1000</v>
      </c>
      <c r="K117" s="54">
        <v>3000</v>
      </c>
      <c r="L117" s="29">
        <v>3004</v>
      </c>
      <c r="M117" s="30">
        <v>3019</v>
      </c>
      <c r="N117" s="31">
        <v>0.14000000000000001</v>
      </c>
    </row>
    <row r="118" spans="2:14" ht="25.5">
      <c r="B118" s="16">
        <v>79</v>
      </c>
      <c r="C118" s="25" t="s">
        <v>229</v>
      </c>
      <c r="D118" s="45" t="s">
        <v>41</v>
      </c>
      <c r="E118" s="25" t="s">
        <v>50</v>
      </c>
      <c r="F118" s="25" t="s">
        <v>230</v>
      </c>
      <c r="G118" s="25" t="s">
        <v>40</v>
      </c>
      <c r="H118" s="46">
        <v>46713</v>
      </c>
      <c r="I118" s="53" t="s">
        <v>231</v>
      </c>
      <c r="J118" s="49">
        <v>400</v>
      </c>
      <c r="K118" s="54">
        <v>850</v>
      </c>
      <c r="L118" s="29">
        <v>343</v>
      </c>
      <c r="M118" s="30">
        <v>343</v>
      </c>
      <c r="N118" s="31">
        <v>0.02</v>
      </c>
    </row>
    <row r="119" spans="2:14" ht="25.5">
      <c r="B119" s="16">
        <v>80</v>
      </c>
      <c r="C119" s="25" t="s">
        <v>232</v>
      </c>
      <c r="D119" s="45" t="s">
        <v>41</v>
      </c>
      <c r="E119" s="25" t="s">
        <v>50</v>
      </c>
      <c r="F119" s="25" t="s">
        <v>233</v>
      </c>
      <c r="G119" s="25" t="s">
        <v>40</v>
      </c>
      <c r="H119" s="46">
        <v>47833</v>
      </c>
      <c r="I119" s="53" t="s">
        <v>234</v>
      </c>
      <c r="J119" s="49">
        <v>1000</v>
      </c>
      <c r="K119" s="54">
        <v>1500</v>
      </c>
      <c r="L119" s="29">
        <v>1504</v>
      </c>
      <c r="M119" s="30">
        <v>1505</v>
      </c>
      <c r="N119" s="31">
        <v>7.0000000000000007E-2</v>
      </c>
    </row>
    <row r="120" spans="2:14" ht="54">
      <c r="B120" s="16">
        <v>81</v>
      </c>
      <c r="C120" s="25" t="s">
        <v>235</v>
      </c>
      <c r="D120" s="45" t="s">
        <v>41</v>
      </c>
      <c r="E120" s="25" t="s">
        <v>50</v>
      </c>
      <c r="F120" s="25" t="s">
        <v>236</v>
      </c>
      <c r="G120" s="25" t="s">
        <v>40</v>
      </c>
      <c r="H120" s="46">
        <v>51683</v>
      </c>
      <c r="I120" s="53" t="s">
        <v>237</v>
      </c>
      <c r="J120" s="49">
        <v>9952.52</v>
      </c>
      <c r="K120" s="54">
        <v>500</v>
      </c>
      <c r="L120" s="29">
        <v>4976</v>
      </c>
      <c r="M120" s="30">
        <v>5437</v>
      </c>
      <c r="N120" s="31">
        <v>0.25</v>
      </c>
    </row>
    <row r="121" spans="2:14" ht="25.5">
      <c r="B121" s="16">
        <v>82</v>
      </c>
      <c r="C121" s="25" t="s">
        <v>238</v>
      </c>
      <c r="D121" s="45" t="s">
        <v>41</v>
      </c>
      <c r="E121" s="25" t="s">
        <v>50</v>
      </c>
      <c r="F121" s="25" t="s">
        <v>239</v>
      </c>
      <c r="G121" s="25" t="s">
        <v>40</v>
      </c>
      <c r="H121" s="46">
        <v>47932</v>
      </c>
      <c r="I121" s="53" t="s">
        <v>240</v>
      </c>
      <c r="J121" s="49">
        <v>100000</v>
      </c>
      <c r="K121" s="54">
        <v>100</v>
      </c>
      <c r="L121" s="29">
        <v>9943</v>
      </c>
      <c r="M121" s="30">
        <v>9116</v>
      </c>
      <c r="N121" s="31">
        <v>0.42</v>
      </c>
    </row>
    <row r="122" spans="2:14" ht="27">
      <c r="B122" s="16">
        <v>83</v>
      </c>
      <c r="C122" s="25" t="s">
        <v>241</v>
      </c>
      <c r="D122" s="45" t="s">
        <v>41</v>
      </c>
      <c r="E122" s="25" t="s">
        <v>50</v>
      </c>
      <c r="F122" s="25" t="s">
        <v>242</v>
      </c>
      <c r="G122" s="25" t="s">
        <v>40</v>
      </c>
      <c r="H122" s="46">
        <v>46736</v>
      </c>
      <c r="I122" s="53" t="s">
        <v>243</v>
      </c>
      <c r="J122" s="49">
        <v>1000</v>
      </c>
      <c r="K122" s="54">
        <v>2455</v>
      </c>
      <c r="L122" s="29">
        <v>2459</v>
      </c>
      <c r="M122" s="30">
        <v>2463</v>
      </c>
      <c r="N122" s="31">
        <v>0.11</v>
      </c>
    </row>
    <row r="123" spans="2:14" ht="25.5">
      <c r="B123" s="16">
        <v>84</v>
      </c>
      <c r="C123" s="25" t="s">
        <v>244</v>
      </c>
      <c r="D123" s="45" t="s">
        <v>41</v>
      </c>
      <c r="E123" s="25" t="s">
        <v>50</v>
      </c>
      <c r="F123" s="25" t="s">
        <v>245</v>
      </c>
      <c r="G123" s="25" t="s">
        <v>40</v>
      </c>
      <c r="H123" s="46">
        <v>48927</v>
      </c>
      <c r="I123" s="53" t="s">
        <v>246</v>
      </c>
      <c r="J123" s="49">
        <v>1000</v>
      </c>
      <c r="K123" s="54">
        <v>1000</v>
      </c>
      <c r="L123" s="29">
        <v>1004</v>
      </c>
      <c r="M123" s="30">
        <v>1005</v>
      </c>
      <c r="N123" s="31">
        <v>0.05</v>
      </c>
    </row>
    <row r="124" spans="2:14" ht="27">
      <c r="B124" s="16">
        <v>85</v>
      </c>
      <c r="C124" s="25" t="s">
        <v>247</v>
      </c>
      <c r="D124" s="45" t="s">
        <v>41</v>
      </c>
      <c r="E124" s="25" t="s">
        <v>50</v>
      </c>
      <c r="F124" s="25" t="s">
        <v>222</v>
      </c>
      <c r="G124" s="25" t="s">
        <v>172</v>
      </c>
      <c r="H124" s="46">
        <v>46786</v>
      </c>
      <c r="I124" s="53" t="s">
        <v>131</v>
      </c>
      <c r="J124" s="49">
        <v>1000</v>
      </c>
      <c r="K124" s="54">
        <v>2000</v>
      </c>
      <c r="L124" s="29">
        <v>9118</v>
      </c>
      <c r="M124" s="30">
        <v>8298</v>
      </c>
      <c r="N124" s="31">
        <v>0.38</v>
      </c>
    </row>
    <row r="125" spans="2:14" ht="25.5">
      <c r="B125" s="16">
        <v>86</v>
      </c>
      <c r="C125" s="25" t="s">
        <v>248</v>
      </c>
      <c r="D125" s="45" t="s">
        <v>41</v>
      </c>
      <c r="E125" s="25" t="s">
        <v>50</v>
      </c>
      <c r="F125" s="25" t="s">
        <v>249</v>
      </c>
      <c r="G125" s="25" t="s">
        <v>40</v>
      </c>
      <c r="H125" s="46">
        <v>46785</v>
      </c>
      <c r="I125" s="53" t="s">
        <v>250</v>
      </c>
      <c r="J125" s="49">
        <v>700</v>
      </c>
      <c r="K125" s="54">
        <v>2000</v>
      </c>
      <c r="L125" s="29">
        <v>1400</v>
      </c>
      <c r="M125" s="30">
        <v>1443</v>
      </c>
      <c r="N125" s="31">
        <v>7.0000000000000007E-2</v>
      </c>
    </row>
    <row r="126" spans="2:14" ht="25.5">
      <c r="B126" s="16">
        <v>87</v>
      </c>
      <c r="C126" s="25" t="s">
        <v>251</v>
      </c>
      <c r="D126" s="45" t="s">
        <v>41</v>
      </c>
      <c r="E126" s="25" t="s">
        <v>50</v>
      </c>
      <c r="F126" s="25" t="s">
        <v>252</v>
      </c>
      <c r="G126" s="25" t="s">
        <v>40</v>
      </c>
      <c r="H126" s="46">
        <v>50040</v>
      </c>
      <c r="I126" s="53" t="s">
        <v>253</v>
      </c>
      <c r="J126" s="49">
        <v>874.99</v>
      </c>
      <c r="K126" s="54">
        <v>10000</v>
      </c>
      <c r="L126" s="29">
        <v>8781</v>
      </c>
      <c r="M126" s="30">
        <v>8776</v>
      </c>
      <c r="N126" s="31">
        <v>0.4</v>
      </c>
    </row>
    <row r="127" spans="2:14" ht="27">
      <c r="B127" s="16">
        <v>88</v>
      </c>
      <c r="C127" s="25" t="s">
        <v>254</v>
      </c>
      <c r="D127" s="45" t="s">
        <v>41</v>
      </c>
      <c r="E127" s="25" t="s">
        <v>50</v>
      </c>
      <c r="F127" s="25" t="s">
        <v>255</v>
      </c>
      <c r="G127" s="25" t="s">
        <v>40</v>
      </c>
      <c r="H127" s="46">
        <v>52190</v>
      </c>
      <c r="I127" s="53" t="s">
        <v>256</v>
      </c>
      <c r="J127" s="49">
        <v>1000</v>
      </c>
      <c r="K127" s="54">
        <v>2700</v>
      </c>
      <c r="L127" s="29">
        <v>2741</v>
      </c>
      <c r="M127" s="30">
        <v>2779</v>
      </c>
      <c r="N127" s="31">
        <v>0.13</v>
      </c>
    </row>
    <row r="128" spans="2:14" ht="25.5">
      <c r="B128" s="16">
        <v>89</v>
      </c>
      <c r="C128" s="25" t="s">
        <v>257</v>
      </c>
      <c r="D128" s="45" t="s">
        <v>41</v>
      </c>
      <c r="E128" s="25" t="s">
        <v>50</v>
      </c>
      <c r="F128" s="25" t="s">
        <v>258</v>
      </c>
      <c r="G128" s="25" t="s">
        <v>40</v>
      </c>
      <c r="H128" s="46">
        <v>47807</v>
      </c>
      <c r="I128" s="53" t="s">
        <v>259</v>
      </c>
      <c r="J128" s="49">
        <v>990</v>
      </c>
      <c r="K128" s="54">
        <v>2600</v>
      </c>
      <c r="L128" s="29">
        <v>2591</v>
      </c>
      <c r="M128" s="30">
        <v>2604</v>
      </c>
      <c r="N128" s="31">
        <v>0.12</v>
      </c>
    </row>
    <row r="129" spans="2:14" ht="25.5">
      <c r="B129" s="16">
        <v>90</v>
      </c>
      <c r="C129" s="25" t="s">
        <v>260</v>
      </c>
      <c r="D129" s="45" t="s">
        <v>41</v>
      </c>
      <c r="E129" s="25" t="s">
        <v>50</v>
      </c>
      <c r="F129" s="25" t="s">
        <v>258</v>
      </c>
      <c r="G129" s="25" t="s">
        <v>40</v>
      </c>
      <c r="H129" s="46">
        <v>48540</v>
      </c>
      <c r="I129" s="53" t="s">
        <v>259</v>
      </c>
      <c r="J129" s="49">
        <v>1000</v>
      </c>
      <c r="K129" s="54">
        <v>740</v>
      </c>
      <c r="L129" s="29">
        <v>747</v>
      </c>
      <c r="M129" s="30">
        <v>757</v>
      </c>
      <c r="N129" s="31">
        <v>0.03</v>
      </c>
    </row>
    <row r="130" spans="2:14" ht="25.5">
      <c r="B130" s="16">
        <v>91</v>
      </c>
      <c r="C130" s="25" t="s">
        <v>261</v>
      </c>
      <c r="D130" s="45" t="s">
        <v>41</v>
      </c>
      <c r="E130" s="25" t="s">
        <v>50</v>
      </c>
      <c r="F130" s="25" t="s">
        <v>262</v>
      </c>
      <c r="G130" s="25" t="s">
        <v>40</v>
      </c>
      <c r="H130" s="46">
        <v>51095</v>
      </c>
      <c r="I130" s="53" t="s">
        <v>263</v>
      </c>
      <c r="J130" s="49">
        <v>1000</v>
      </c>
      <c r="K130" s="54">
        <v>4000</v>
      </c>
      <c r="L130" s="29">
        <v>4070</v>
      </c>
      <c r="M130" s="30">
        <v>4112</v>
      </c>
      <c r="N130" s="31">
        <v>0.19</v>
      </c>
    </row>
    <row r="131" spans="2:14" ht="25.5">
      <c r="B131" s="16">
        <v>92</v>
      </c>
      <c r="C131" s="25" t="s">
        <v>264</v>
      </c>
      <c r="D131" s="45" t="s">
        <v>41</v>
      </c>
      <c r="E131" s="25" t="s">
        <v>50</v>
      </c>
      <c r="F131" s="25" t="s">
        <v>249</v>
      </c>
      <c r="G131" s="25" t="s">
        <v>40</v>
      </c>
      <c r="H131" s="46">
        <v>47122</v>
      </c>
      <c r="I131" s="53" t="s">
        <v>265</v>
      </c>
      <c r="J131" s="49">
        <v>1000</v>
      </c>
      <c r="K131" s="54">
        <v>3000</v>
      </c>
      <c r="L131" s="29">
        <v>3000</v>
      </c>
      <c r="M131" s="30">
        <v>3067</v>
      </c>
      <c r="N131" s="31">
        <v>0.14000000000000001</v>
      </c>
    </row>
    <row r="132" spans="2:14" ht="25.5">
      <c r="B132" s="16">
        <v>93</v>
      </c>
      <c r="C132" s="25" t="s">
        <v>266</v>
      </c>
      <c r="D132" s="45" t="s">
        <v>41</v>
      </c>
      <c r="E132" s="25" t="s">
        <v>50</v>
      </c>
      <c r="F132" s="25" t="s">
        <v>267</v>
      </c>
      <c r="G132" s="25" t="s">
        <v>40</v>
      </c>
      <c r="H132" s="46">
        <v>46897</v>
      </c>
      <c r="I132" s="53" t="s">
        <v>268</v>
      </c>
      <c r="J132" s="49">
        <v>10000</v>
      </c>
      <c r="K132" s="54">
        <v>200</v>
      </c>
      <c r="L132" s="29">
        <v>1981</v>
      </c>
      <c r="M132" s="30">
        <v>2012</v>
      </c>
      <c r="N132" s="31">
        <v>0.09</v>
      </c>
    </row>
    <row r="133" spans="2:14" ht="25.5">
      <c r="B133" s="16">
        <v>94</v>
      </c>
      <c r="C133" s="25" t="s">
        <v>269</v>
      </c>
      <c r="D133" s="45" t="s">
        <v>41</v>
      </c>
      <c r="E133" s="25" t="s">
        <v>50</v>
      </c>
      <c r="F133" s="25" t="s">
        <v>249</v>
      </c>
      <c r="G133" s="25" t="s">
        <v>40</v>
      </c>
      <c r="H133" s="46">
        <v>46883</v>
      </c>
      <c r="I133" s="53" t="s">
        <v>270</v>
      </c>
      <c r="J133" s="49">
        <v>100000</v>
      </c>
      <c r="K133" s="54">
        <v>31</v>
      </c>
      <c r="L133" s="29">
        <v>14130</v>
      </c>
      <c r="M133" s="30">
        <v>14134</v>
      </c>
      <c r="N133" s="31">
        <v>0.65</v>
      </c>
    </row>
    <row r="134" spans="2:14" ht="25.5">
      <c r="B134" s="16">
        <v>95</v>
      </c>
      <c r="C134" s="25" t="s">
        <v>271</v>
      </c>
      <c r="D134" s="45" t="s">
        <v>41</v>
      </c>
      <c r="E134" s="25" t="s">
        <v>50</v>
      </c>
      <c r="F134" s="25" t="s">
        <v>267</v>
      </c>
      <c r="G134" s="25" t="s">
        <v>40</v>
      </c>
      <c r="H134" s="46">
        <v>47053</v>
      </c>
      <c r="I134" s="53" t="s">
        <v>272</v>
      </c>
      <c r="J134" s="49">
        <v>1000</v>
      </c>
      <c r="K134" s="54">
        <v>500</v>
      </c>
      <c r="L134" s="29">
        <v>2232</v>
      </c>
      <c r="M134" s="30">
        <v>2193</v>
      </c>
      <c r="N134" s="31">
        <v>0.1</v>
      </c>
    </row>
    <row r="135" spans="2:14" ht="25.5">
      <c r="B135" s="16">
        <v>96</v>
      </c>
      <c r="C135" s="25" t="s">
        <v>273</v>
      </c>
      <c r="D135" s="45" t="s">
        <v>41</v>
      </c>
      <c r="E135" s="25" t="s">
        <v>50</v>
      </c>
      <c r="F135" s="25" t="s">
        <v>274</v>
      </c>
      <c r="G135" s="25" t="s">
        <v>40</v>
      </c>
      <c r="H135" s="46">
        <v>46556</v>
      </c>
      <c r="I135" s="53" t="s">
        <v>275</v>
      </c>
      <c r="J135" s="49">
        <v>1000</v>
      </c>
      <c r="K135" s="54">
        <v>4000</v>
      </c>
      <c r="L135" s="29">
        <v>4000</v>
      </c>
      <c r="M135" s="30">
        <v>4015</v>
      </c>
      <c r="N135" s="31">
        <v>0.18</v>
      </c>
    </row>
    <row r="136" spans="2:14" ht="25.5">
      <c r="B136" s="16">
        <v>97</v>
      </c>
      <c r="C136" s="25" t="s">
        <v>276</v>
      </c>
      <c r="D136" s="45" t="s">
        <v>41</v>
      </c>
      <c r="E136" s="25" t="s">
        <v>50</v>
      </c>
      <c r="F136" s="25" t="s">
        <v>277</v>
      </c>
      <c r="G136" s="25" t="s">
        <v>40</v>
      </c>
      <c r="H136" s="46">
        <v>47133</v>
      </c>
      <c r="I136" s="53" t="s">
        <v>278</v>
      </c>
      <c r="J136" s="49">
        <v>800</v>
      </c>
      <c r="K136" s="54">
        <v>5000</v>
      </c>
      <c r="L136" s="29">
        <v>4000</v>
      </c>
      <c r="M136" s="30">
        <v>4038</v>
      </c>
      <c r="N136" s="31">
        <v>0.19</v>
      </c>
    </row>
    <row r="137" spans="2:14" ht="25.5">
      <c r="B137" s="16">
        <v>98</v>
      </c>
      <c r="C137" s="25" t="s">
        <v>279</v>
      </c>
      <c r="D137" s="45" t="s">
        <v>41</v>
      </c>
      <c r="E137" s="25" t="s">
        <v>50</v>
      </c>
      <c r="F137" s="25" t="s">
        <v>280</v>
      </c>
      <c r="G137" s="25" t="s">
        <v>40</v>
      </c>
      <c r="H137" s="46">
        <v>46471</v>
      </c>
      <c r="I137" s="53" t="s">
        <v>281</v>
      </c>
      <c r="J137" s="49">
        <v>1000</v>
      </c>
      <c r="K137" s="54">
        <v>2000</v>
      </c>
      <c r="L137" s="29">
        <v>2000</v>
      </c>
      <c r="M137" s="30">
        <v>2005</v>
      </c>
      <c r="N137" s="31">
        <v>0.09</v>
      </c>
    </row>
    <row r="138" spans="2:14" ht="27">
      <c r="B138" s="16">
        <v>99</v>
      </c>
      <c r="C138" s="25" t="s">
        <v>282</v>
      </c>
      <c r="D138" s="45" t="s">
        <v>41</v>
      </c>
      <c r="E138" s="25" t="s">
        <v>50</v>
      </c>
      <c r="F138" s="25" t="s">
        <v>283</v>
      </c>
      <c r="G138" s="25" t="s">
        <v>40</v>
      </c>
      <c r="H138" s="46">
        <v>46880</v>
      </c>
      <c r="I138" s="53" t="s">
        <v>284</v>
      </c>
      <c r="J138" s="49">
        <v>1000</v>
      </c>
      <c r="K138" s="54">
        <v>2821</v>
      </c>
      <c r="L138" s="29">
        <v>2821</v>
      </c>
      <c r="M138" s="30">
        <v>2870</v>
      </c>
      <c r="N138" s="31">
        <v>0.13</v>
      </c>
    </row>
    <row r="139" spans="2:14" ht="27">
      <c r="B139" s="16">
        <v>100</v>
      </c>
      <c r="C139" s="25" t="s">
        <v>285</v>
      </c>
      <c r="D139" s="45" t="s">
        <v>41</v>
      </c>
      <c r="E139" s="25" t="s">
        <v>50</v>
      </c>
      <c r="F139" s="25" t="s">
        <v>286</v>
      </c>
      <c r="G139" s="25" t="s">
        <v>40</v>
      </c>
      <c r="H139" s="46">
        <v>46741</v>
      </c>
      <c r="I139" s="53" t="s">
        <v>287</v>
      </c>
      <c r="J139" s="49">
        <v>1000</v>
      </c>
      <c r="K139" s="54">
        <v>2000</v>
      </c>
      <c r="L139" s="29">
        <v>2000</v>
      </c>
      <c r="M139" s="30">
        <v>2005</v>
      </c>
      <c r="N139" s="31">
        <v>0.09</v>
      </c>
    </row>
    <row r="140" spans="2:14" ht="27">
      <c r="B140" s="16">
        <v>101</v>
      </c>
      <c r="C140" s="25" t="s">
        <v>288</v>
      </c>
      <c r="D140" s="45" t="s">
        <v>41</v>
      </c>
      <c r="E140" s="25" t="s">
        <v>50</v>
      </c>
      <c r="F140" s="25" t="s">
        <v>289</v>
      </c>
      <c r="G140" s="25" t="s">
        <v>40</v>
      </c>
      <c r="H140" s="46">
        <v>47294</v>
      </c>
      <c r="I140" s="53" t="s">
        <v>290</v>
      </c>
      <c r="J140" s="49">
        <v>1000</v>
      </c>
      <c r="K140" s="54">
        <v>2000</v>
      </c>
      <c r="L140" s="29">
        <v>2000</v>
      </c>
      <c r="M140" s="30">
        <v>2003</v>
      </c>
      <c r="N140" s="31">
        <v>0.09</v>
      </c>
    </row>
    <row r="141" spans="2:14" ht="25.5">
      <c r="B141" s="16">
        <v>102</v>
      </c>
      <c r="C141" s="25" t="s">
        <v>291</v>
      </c>
      <c r="D141" s="45" t="s">
        <v>41</v>
      </c>
      <c r="E141" s="25" t="s">
        <v>50</v>
      </c>
      <c r="F141" s="25" t="s">
        <v>292</v>
      </c>
      <c r="G141" s="25" t="s">
        <v>40</v>
      </c>
      <c r="H141" s="46">
        <v>46991</v>
      </c>
      <c r="I141" s="53" t="s">
        <v>293</v>
      </c>
      <c r="J141" s="49">
        <v>1000</v>
      </c>
      <c r="K141" s="54">
        <v>2700</v>
      </c>
      <c r="L141" s="29">
        <v>2700</v>
      </c>
      <c r="M141" s="30">
        <v>2726</v>
      </c>
      <c r="N141" s="31">
        <v>0.12</v>
      </c>
    </row>
    <row r="142" spans="2:14" ht="25.5">
      <c r="B142" s="16">
        <v>103</v>
      </c>
      <c r="C142" s="25" t="s">
        <v>294</v>
      </c>
      <c r="D142" s="45" t="s">
        <v>41</v>
      </c>
      <c r="E142" s="25" t="s">
        <v>50</v>
      </c>
      <c r="F142" s="25" t="s">
        <v>295</v>
      </c>
      <c r="G142" s="25" t="s">
        <v>40</v>
      </c>
      <c r="H142" s="46">
        <v>46601</v>
      </c>
      <c r="I142" s="53" t="s">
        <v>296</v>
      </c>
      <c r="J142" s="49">
        <v>1000</v>
      </c>
      <c r="K142" s="54">
        <v>309</v>
      </c>
      <c r="L142" s="29">
        <v>309</v>
      </c>
      <c r="M142" s="30">
        <v>324</v>
      </c>
      <c r="N142" s="31">
        <v>0.01</v>
      </c>
    </row>
    <row r="143" spans="2:14" ht="25.5">
      <c r="B143" s="16">
        <v>104</v>
      </c>
      <c r="C143" s="25" t="s">
        <v>297</v>
      </c>
      <c r="D143" s="45" t="s">
        <v>41</v>
      </c>
      <c r="E143" s="25" t="s">
        <v>50</v>
      </c>
      <c r="F143" s="25" t="s">
        <v>298</v>
      </c>
      <c r="G143" s="25" t="s">
        <v>40</v>
      </c>
      <c r="H143" s="46">
        <v>47091</v>
      </c>
      <c r="I143" s="53" t="s">
        <v>299</v>
      </c>
      <c r="J143" s="49">
        <v>1000</v>
      </c>
      <c r="K143" s="54">
        <v>1000</v>
      </c>
      <c r="L143" s="29">
        <v>1000</v>
      </c>
      <c r="M143" s="30">
        <v>1019</v>
      </c>
      <c r="N143" s="31">
        <v>0.05</v>
      </c>
    </row>
    <row r="144" spans="2:14" ht="25.5">
      <c r="B144" s="16">
        <v>105</v>
      </c>
      <c r="C144" s="25" t="s">
        <v>300</v>
      </c>
      <c r="D144" s="45" t="s">
        <v>41</v>
      </c>
      <c r="E144" s="25" t="s">
        <v>50</v>
      </c>
      <c r="F144" s="25" t="s">
        <v>140</v>
      </c>
      <c r="G144" s="25" t="s">
        <v>40</v>
      </c>
      <c r="H144" s="46">
        <v>73050</v>
      </c>
      <c r="I144" s="53" t="s">
        <v>301</v>
      </c>
      <c r="J144" s="49">
        <v>500000</v>
      </c>
      <c r="K144" s="54">
        <v>18</v>
      </c>
      <c r="L144" s="29">
        <v>9008</v>
      </c>
      <c r="M144" s="30">
        <v>9413</v>
      </c>
      <c r="N144" s="31">
        <v>0.43</v>
      </c>
    </row>
    <row r="145" spans="2:14" ht="27">
      <c r="B145" s="16">
        <v>106</v>
      </c>
      <c r="C145" s="25" t="s">
        <v>302</v>
      </c>
      <c r="D145" s="45" t="s">
        <v>41</v>
      </c>
      <c r="E145" s="25" t="s">
        <v>50</v>
      </c>
      <c r="F145" s="25" t="s">
        <v>303</v>
      </c>
      <c r="G145" s="25" t="s">
        <v>40</v>
      </c>
      <c r="H145" s="46">
        <v>46660</v>
      </c>
      <c r="I145" s="53" t="s">
        <v>304</v>
      </c>
      <c r="J145" s="49">
        <v>500000</v>
      </c>
      <c r="K145" s="54">
        <v>30</v>
      </c>
      <c r="L145" s="29">
        <v>15000</v>
      </c>
      <c r="M145" s="30">
        <v>15399</v>
      </c>
      <c r="N145" s="31">
        <v>0.71</v>
      </c>
    </row>
    <row r="146" spans="2:14" ht="54">
      <c r="B146" s="16">
        <v>107</v>
      </c>
      <c r="C146" s="25" t="s">
        <v>305</v>
      </c>
      <c r="D146" s="45" t="s">
        <v>41</v>
      </c>
      <c r="E146" s="25" t="s">
        <v>50</v>
      </c>
      <c r="F146" s="25" t="s">
        <v>236</v>
      </c>
      <c r="G146" s="25" t="s">
        <v>40</v>
      </c>
      <c r="H146" s="46">
        <v>51683</v>
      </c>
      <c r="I146" s="53" t="s">
        <v>237</v>
      </c>
      <c r="J146" s="49">
        <v>9952.52</v>
      </c>
      <c r="K146" s="54">
        <v>220</v>
      </c>
      <c r="L146" s="29">
        <v>2190</v>
      </c>
      <c r="M146" s="30">
        <v>2392</v>
      </c>
      <c r="N146" s="31">
        <v>0.11</v>
      </c>
    </row>
    <row r="147" spans="2:14" ht="25.5">
      <c r="B147" s="16">
        <v>108</v>
      </c>
      <c r="C147" s="25" t="s">
        <v>306</v>
      </c>
      <c r="D147" s="45" t="s">
        <v>41</v>
      </c>
      <c r="E147" s="25" t="s">
        <v>50</v>
      </c>
      <c r="F147" s="25" t="s">
        <v>307</v>
      </c>
      <c r="G147" s="25" t="s">
        <v>40</v>
      </c>
      <c r="H147" s="46">
        <v>47191</v>
      </c>
      <c r="I147" s="53" t="s">
        <v>308</v>
      </c>
      <c r="J147" s="49">
        <v>1000</v>
      </c>
      <c r="K147" s="54">
        <v>1000</v>
      </c>
      <c r="L147" s="29">
        <v>1000</v>
      </c>
      <c r="M147" s="30">
        <v>1003</v>
      </c>
      <c r="N147" s="31">
        <v>0.05</v>
      </c>
    </row>
    <row r="148" spans="2:14" ht="27">
      <c r="B148" s="16">
        <v>109</v>
      </c>
      <c r="C148" s="25" t="s">
        <v>309</v>
      </c>
      <c r="D148" s="45" t="s">
        <v>41</v>
      </c>
      <c r="E148" s="25" t="s">
        <v>50</v>
      </c>
      <c r="F148" s="25" t="s">
        <v>310</v>
      </c>
      <c r="G148" s="25" t="s">
        <v>311</v>
      </c>
      <c r="H148" s="46">
        <v>46822</v>
      </c>
      <c r="I148" s="53" t="s">
        <v>312</v>
      </c>
      <c r="J148" s="49">
        <v>200000</v>
      </c>
      <c r="K148" s="54">
        <v>150</v>
      </c>
      <c r="L148" s="29">
        <v>30000</v>
      </c>
      <c r="M148" s="30">
        <v>30098</v>
      </c>
      <c r="N148" s="31">
        <v>1.38</v>
      </c>
    </row>
    <row r="149" spans="2:14" ht="25.5">
      <c r="B149" s="16">
        <v>110</v>
      </c>
      <c r="C149" s="25" t="s">
        <v>313</v>
      </c>
      <c r="D149" s="45" t="s">
        <v>41</v>
      </c>
      <c r="E149" s="25" t="s">
        <v>50</v>
      </c>
      <c r="F149" s="25" t="s">
        <v>314</v>
      </c>
      <c r="G149" s="25" t="s">
        <v>40</v>
      </c>
      <c r="H149" s="46">
        <v>47176</v>
      </c>
      <c r="I149" s="53" t="s">
        <v>315</v>
      </c>
      <c r="J149" s="49">
        <v>1000</v>
      </c>
      <c r="K149" s="54">
        <v>1350</v>
      </c>
      <c r="L149" s="29">
        <v>1350</v>
      </c>
      <c r="M149" s="30">
        <v>1388</v>
      </c>
      <c r="N149" s="31">
        <v>0.06</v>
      </c>
    </row>
    <row r="150" spans="2:14" ht="27">
      <c r="B150" s="16">
        <v>111</v>
      </c>
      <c r="C150" s="25" t="s">
        <v>316</v>
      </c>
      <c r="D150" s="45" t="s">
        <v>41</v>
      </c>
      <c r="E150" s="25" t="s">
        <v>50</v>
      </c>
      <c r="F150" s="25" t="s">
        <v>317</v>
      </c>
      <c r="G150" s="25" t="s">
        <v>318</v>
      </c>
      <c r="H150" s="46">
        <v>47510</v>
      </c>
      <c r="I150" s="53" t="s">
        <v>319</v>
      </c>
      <c r="J150" s="49">
        <v>100000</v>
      </c>
      <c r="K150" s="54">
        <v>100</v>
      </c>
      <c r="L150" s="29">
        <v>10000</v>
      </c>
      <c r="M150" s="30">
        <v>10108</v>
      </c>
      <c r="N150" s="31">
        <v>0.46</v>
      </c>
    </row>
    <row r="151" spans="2:14" ht="25.5">
      <c r="B151" s="16">
        <v>112</v>
      </c>
      <c r="C151" s="25" t="s">
        <v>320</v>
      </c>
      <c r="D151" s="45" t="s">
        <v>41</v>
      </c>
      <c r="E151" s="25" t="s">
        <v>50</v>
      </c>
      <c r="F151" s="25" t="s">
        <v>249</v>
      </c>
      <c r="G151" s="25" t="s">
        <v>40</v>
      </c>
      <c r="H151" s="46">
        <v>48367</v>
      </c>
      <c r="I151" s="53" t="s">
        <v>321</v>
      </c>
      <c r="J151" s="49">
        <v>1000</v>
      </c>
      <c r="K151" s="54">
        <v>1840</v>
      </c>
      <c r="L151" s="29">
        <v>1840</v>
      </c>
      <c r="M151" s="30">
        <v>1852</v>
      </c>
      <c r="N151" s="31">
        <v>0.08</v>
      </c>
    </row>
    <row r="152" spans="2:14" ht="25.5">
      <c r="B152" s="16">
        <v>113</v>
      </c>
      <c r="C152" s="25" t="s">
        <v>322</v>
      </c>
      <c r="D152" s="45" t="s">
        <v>41</v>
      </c>
      <c r="E152" s="25" t="s">
        <v>50</v>
      </c>
      <c r="F152" s="25" t="s">
        <v>295</v>
      </c>
      <c r="G152" s="25" t="s">
        <v>40</v>
      </c>
      <c r="H152" s="46">
        <v>47189</v>
      </c>
      <c r="I152" s="53" t="s">
        <v>323</v>
      </c>
      <c r="J152" s="49">
        <v>1000</v>
      </c>
      <c r="K152" s="54">
        <v>1000</v>
      </c>
      <c r="L152" s="29">
        <v>1000</v>
      </c>
      <c r="M152" s="30">
        <v>1002</v>
      </c>
      <c r="N152" s="31">
        <v>0.05</v>
      </c>
    </row>
    <row r="153" spans="2:14" ht="27">
      <c r="B153" s="16">
        <v>114</v>
      </c>
      <c r="C153" s="25" t="s">
        <v>324</v>
      </c>
      <c r="D153" s="45" t="s">
        <v>41</v>
      </c>
      <c r="E153" s="25" t="s">
        <v>50</v>
      </c>
      <c r="F153" s="25" t="s">
        <v>325</v>
      </c>
      <c r="G153" s="25" t="s">
        <v>40</v>
      </c>
      <c r="H153" s="46">
        <v>46922</v>
      </c>
      <c r="I153" s="53" t="s">
        <v>326</v>
      </c>
      <c r="J153" s="49">
        <v>1000</v>
      </c>
      <c r="K153" s="54">
        <v>1500</v>
      </c>
      <c r="L153" s="29">
        <v>1500</v>
      </c>
      <c r="M153" s="30">
        <v>1529</v>
      </c>
      <c r="N153" s="31">
        <v>7.0000000000000007E-2</v>
      </c>
    </row>
    <row r="154" spans="2:14" ht="25.5">
      <c r="B154" s="16">
        <v>115</v>
      </c>
      <c r="C154" s="25" t="s">
        <v>327</v>
      </c>
      <c r="D154" s="45" t="s">
        <v>41</v>
      </c>
      <c r="E154" s="25" t="s">
        <v>50</v>
      </c>
      <c r="F154" s="25" t="s">
        <v>328</v>
      </c>
      <c r="G154" s="25" t="s">
        <v>40</v>
      </c>
      <c r="H154" s="46">
        <v>46934</v>
      </c>
      <c r="I154" s="53" t="s">
        <v>329</v>
      </c>
      <c r="J154" s="49">
        <v>1000</v>
      </c>
      <c r="K154" s="54">
        <v>424</v>
      </c>
      <c r="L154" s="29">
        <v>424</v>
      </c>
      <c r="M154" s="30">
        <v>424</v>
      </c>
      <c r="N154" s="31">
        <v>0.02</v>
      </c>
    </row>
    <row r="155" spans="2:14" ht="54">
      <c r="B155" s="16">
        <v>116</v>
      </c>
      <c r="C155" s="25" t="s">
        <v>330</v>
      </c>
      <c r="D155" s="45" t="s">
        <v>41</v>
      </c>
      <c r="E155" s="25" t="s">
        <v>50</v>
      </c>
      <c r="F155" s="25" t="s">
        <v>236</v>
      </c>
      <c r="G155" s="25" t="s">
        <v>40</v>
      </c>
      <c r="H155" s="46">
        <v>51683</v>
      </c>
      <c r="I155" s="53" t="s">
        <v>237</v>
      </c>
      <c r="J155" s="49">
        <v>9952.52</v>
      </c>
      <c r="K155" s="54">
        <v>85</v>
      </c>
      <c r="L155" s="29">
        <v>846</v>
      </c>
      <c r="M155" s="30">
        <v>924</v>
      </c>
      <c r="N155" s="31">
        <v>0.04</v>
      </c>
    </row>
    <row r="156" spans="2:14" ht="27">
      <c r="B156" s="16">
        <v>117</v>
      </c>
      <c r="C156" s="25" t="s">
        <v>331</v>
      </c>
      <c r="D156" s="45" t="s">
        <v>41</v>
      </c>
      <c r="E156" s="25" t="s">
        <v>50</v>
      </c>
      <c r="F156" s="25" t="s">
        <v>283</v>
      </c>
      <c r="G156" s="25" t="s">
        <v>40</v>
      </c>
      <c r="H156" s="46">
        <v>47309</v>
      </c>
      <c r="I156" s="53" t="s">
        <v>332</v>
      </c>
      <c r="J156" s="49">
        <v>1000</v>
      </c>
      <c r="K156" s="54">
        <v>3200</v>
      </c>
      <c r="L156" s="29">
        <v>3206</v>
      </c>
      <c r="M156" s="30">
        <v>3329</v>
      </c>
      <c r="N156" s="31">
        <v>0.15</v>
      </c>
    </row>
    <row r="157" spans="2:14" ht="27">
      <c r="B157" s="16">
        <v>118</v>
      </c>
      <c r="C157" s="25" t="s">
        <v>333</v>
      </c>
      <c r="D157" s="45" t="s">
        <v>41</v>
      </c>
      <c r="E157" s="25" t="s">
        <v>50</v>
      </c>
      <c r="F157" s="25" t="s">
        <v>334</v>
      </c>
      <c r="G157" s="25" t="s">
        <v>40</v>
      </c>
      <c r="H157" s="46">
        <v>47021</v>
      </c>
      <c r="I157" s="53" t="s">
        <v>335</v>
      </c>
      <c r="J157" s="49">
        <v>1000</v>
      </c>
      <c r="K157" s="54">
        <v>1967</v>
      </c>
      <c r="L157" s="29">
        <v>1967</v>
      </c>
      <c r="M157" s="30">
        <v>2008</v>
      </c>
      <c r="N157" s="31">
        <v>0.09</v>
      </c>
    </row>
    <row r="158" spans="2:14" ht="27">
      <c r="B158" s="16">
        <v>119</v>
      </c>
      <c r="C158" s="25" t="s">
        <v>336</v>
      </c>
      <c r="D158" s="45" t="s">
        <v>41</v>
      </c>
      <c r="E158" s="25" t="s">
        <v>50</v>
      </c>
      <c r="F158" s="25" t="s">
        <v>337</v>
      </c>
      <c r="G158" s="25" t="s">
        <v>40</v>
      </c>
      <c r="H158" s="46">
        <v>47091</v>
      </c>
      <c r="I158" s="53" t="s">
        <v>338</v>
      </c>
      <c r="J158" s="49">
        <v>500000</v>
      </c>
      <c r="K158" s="54">
        <v>4</v>
      </c>
      <c r="L158" s="29">
        <v>2000</v>
      </c>
      <c r="M158" s="30">
        <v>2014</v>
      </c>
      <c r="N158" s="31">
        <v>0.09</v>
      </c>
    </row>
    <row r="159" spans="2:14" ht="27">
      <c r="B159" s="16">
        <v>120</v>
      </c>
      <c r="C159" s="25" t="s">
        <v>339</v>
      </c>
      <c r="D159" s="45" t="s">
        <v>41</v>
      </c>
      <c r="E159" s="25" t="s">
        <v>50</v>
      </c>
      <c r="F159" s="25" t="s">
        <v>340</v>
      </c>
      <c r="G159" s="25" t="s">
        <v>40</v>
      </c>
      <c r="H159" s="46">
        <v>47442</v>
      </c>
      <c r="I159" s="53" t="s">
        <v>341</v>
      </c>
      <c r="J159" s="49">
        <v>500000</v>
      </c>
      <c r="K159" s="54">
        <v>5</v>
      </c>
      <c r="L159" s="29">
        <v>2500</v>
      </c>
      <c r="M159" s="30">
        <v>2525</v>
      </c>
      <c r="N159" s="31">
        <v>0.12</v>
      </c>
    </row>
    <row r="160" spans="2:14" ht="27">
      <c r="B160" s="16">
        <v>121</v>
      </c>
      <c r="C160" s="25" t="s">
        <v>342</v>
      </c>
      <c r="D160" s="45" t="s">
        <v>41</v>
      </c>
      <c r="E160" s="25" t="s">
        <v>50</v>
      </c>
      <c r="F160" s="25" t="s">
        <v>343</v>
      </c>
      <c r="G160" s="25" t="s">
        <v>40</v>
      </c>
      <c r="H160" s="46">
        <v>47464</v>
      </c>
      <c r="I160" s="53" t="s">
        <v>344</v>
      </c>
      <c r="J160" s="49">
        <v>1000</v>
      </c>
      <c r="K160" s="54">
        <v>2484</v>
      </c>
      <c r="L160" s="29">
        <v>2484</v>
      </c>
      <c r="M160" s="30">
        <v>2494</v>
      </c>
      <c r="N160" s="31">
        <v>0.11</v>
      </c>
    </row>
    <row r="161" spans="2:17" ht="25.5">
      <c r="B161" s="16">
        <v>122</v>
      </c>
      <c r="C161" s="25" t="s">
        <v>345</v>
      </c>
      <c r="D161" s="45" t="s">
        <v>41</v>
      </c>
      <c r="E161" s="25" t="s">
        <v>50</v>
      </c>
      <c r="F161" s="25" t="s">
        <v>346</v>
      </c>
      <c r="G161" s="25" t="s">
        <v>40</v>
      </c>
      <c r="H161" s="46">
        <v>47114</v>
      </c>
      <c r="I161" s="53" t="s">
        <v>347</v>
      </c>
      <c r="J161" s="49">
        <v>1000</v>
      </c>
      <c r="K161" s="54">
        <v>970</v>
      </c>
      <c r="L161" s="29">
        <v>970</v>
      </c>
      <c r="M161" s="30">
        <v>971</v>
      </c>
      <c r="N161" s="31">
        <v>0.04</v>
      </c>
    </row>
    <row r="162" spans="2:17" ht="27">
      <c r="B162" s="16">
        <v>123</v>
      </c>
      <c r="C162" s="25" t="s">
        <v>348</v>
      </c>
      <c r="D162" s="45" t="s">
        <v>41</v>
      </c>
      <c r="E162" s="25" t="s">
        <v>50</v>
      </c>
      <c r="F162" s="25" t="s">
        <v>349</v>
      </c>
      <c r="G162" s="25" t="s">
        <v>40</v>
      </c>
      <c r="H162" s="46">
        <v>46934</v>
      </c>
      <c r="I162" s="53" t="s">
        <v>350</v>
      </c>
      <c r="J162" s="49">
        <v>1000</v>
      </c>
      <c r="K162" s="54">
        <v>5000</v>
      </c>
      <c r="L162" s="29">
        <v>5000</v>
      </c>
      <c r="M162" s="30">
        <v>5005</v>
      </c>
      <c r="N162" s="31">
        <v>0.23</v>
      </c>
    </row>
    <row r="163" spans="2:17">
      <c r="C163" s="32" t="s">
        <v>30</v>
      </c>
      <c r="D163" s="50"/>
      <c r="E163" s="50"/>
      <c r="F163" s="50"/>
      <c r="G163" s="50"/>
      <c r="H163" s="50"/>
      <c r="I163" s="51"/>
      <c r="J163" s="51"/>
      <c r="K163" s="50"/>
      <c r="L163" s="34">
        <v>2095188</v>
      </c>
      <c r="M163" s="35">
        <v>2124357</v>
      </c>
      <c r="N163" s="36">
        <v>97.37</v>
      </c>
    </row>
    <row r="164" spans="2:17" ht="2.1" customHeight="1">
      <c r="C164" s="37"/>
      <c r="D164" s="37"/>
      <c r="E164" s="37"/>
      <c r="F164" s="37"/>
      <c r="G164" s="37"/>
      <c r="H164" s="37"/>
      <c r="I164" s="37"/>
      <c r="J164" s="37"/>
      <c r="K164" s="37"/>
      <c r="L164" s="41"/>
      <c r="M164" s="41"/>
      <c r="N164" s="41"/>
      <c r="O164" s="37"/>
      <c r="P164" s="37"/>
      <c r="Q164" s="40"/>
    </row>
    <row r="165" spans="2:17" ht="40.5">
      <c r="C165" s="18" t="s">
        <v>351</v>
      </c>
      <c r="D165" s="18" t="s">
        <v>32</v>
      </c>
      <c r="E165" s="18" t="s">
        <v>33</v>
      </c>
      <c r="F165" s="18" t="s">
        <v>352</v>
      </c>
      <c r="G165" s="18" t="s">
        <v>353</v>
      </c>
      <c r="H165" s="18" t="s">
        <v>354</v>
      </c>
      <c r="I165" s="18" t="s">
        <v>34</v>
      </c>
      <c r="J165" s="19" t="s">
        <v>7</v>
      </c>
      <c r="K165" s="19" t="s">
        <v>8</v>
      </c>
      <c r="L165" s="19" t="s">
        <v>9</v>
      </c>
    </row>
    <row r="166" spans="2:17">
      <c r="C166" s="55" t="s">
        <v>355</v>
      </c>
      <c r="D166" s="56"/>
      <c r="E166" s="56"/>
      <c r="F166" s="56"/>
      <c r="G166" s="56"/>
      <c r="H166" s="56"/>
      <c r="I166" s="56"/>
      <c r="J166" s="57">
        <v>0</v>
      </c>
      <c r="K166" s="58">
        <v>0</v>
      </c>
      <c r="L166" s="59">
        <v>0</v>
      </c>
    </row>
    <row r="167" spans="2:17">
      <c r="C167" s="52" t="s">
        <v>37</v>
      </c>
      <c r="D167" s="60"/>
      <c r="E167" s="60"/>
      <c r="F167" s="60"/>
      <c r="G167" s="60"/>
      <c r="H167" s="60"/>
      <c r="I167" s="60"/>
      <c r="J167" s="29">
        <v>0</v>
      </c>
      <c r="K167" s="30">
        <v>0</v>
      </c>
      <c r="L167" s="31">
        <v>0</v>
      </c>
    </row>
    <row r="168" spans="2:17">
      <c r="B168" s="16">
        <v>1</v>
      </c>
      <c r="C168" s="25" t="s">
        <v>356</v>
      </c>
      <c r="D168" s="26" t="s">
        <v>37</v>
      </c>
      <c r="E168" s="26" t="s">
        <v>357</v>
      </c>
      <c r="F168" s="26" t="s">
        <v>357</v>
      </c>
      <c r="G168" s="26" t="s">
        <v>358</v>
      </c>
      <c r="H168" s="26" t="s">
        <v>359</v>
      </c>
      <c r="I168" s="29">
        <v>90</v>
      </c>
      <c r="J168" s="29">
        <v>0</v>
      </c>
      <c r="K168" s="30">
        <v>0</v>
      </c>
      <c r="L168" s="31">
        <v>0</v>
      </c>
    </row>
    <row r="169" spans="2:17">
      <c r="C169" s="52" t="s">
        <v>36</v>
      </c>
      <c r="D169" s="60"/>
      <c r="E169" s="60"/>
      <c r="F169" s="60"/>
      <c r="G169" s="60"/>
      <c r="H169" s="60"/>
      <c r="I169" s="60"/>
      <c r="J169" s="29">
        <v>0</v>
      </c>
      <c r="K169" s="30">
        <v>0</v>
      </c>
      <c r="L169" s="31">
        <v>0</v>
      </c>
    </row>
    <row r="170" spans="2:17" ht="25.5">
      <c r="B170" s="16">
        <v>2</v>
      </c>
      <c r="C170" s="25" t="s">
        <v>360</v>
      </c>
      <c r="D170" s="26" t="s">
        <v>36</v>
      </c>
      <c r="E170" s="26" t="s">
        <v>361</v>
      </c>
      <c r="F170" s="26" t="s">
        <v>362</v>
      </c>
      <c r="G170" s="26" t="s">
        <v>363</v>
      </c>
      <c r="H170" s="26" t="s">
        <v>364</v>
      </c>
      <c r="I170" s="29">
        <v>10</v>
      </c>
      <c r="J170" s="29">
        <v>0</v>
      </c>
      <c r="K170" s="30">
        <v>0</v>
      </c>
      <c r="L170" s="31">
        <v>0</v>
      </c>
    </row>
    <row r="171" spans="2:17">
      <c r="C171" s="52" t="s">
        <v>41</v>
      </c>
      <c r="D171" s="60"/>
      <c r="E171" s="60"/>
      <c r="F171" s="60"/>
      <c r="G171" s="60"/>
      <c r="H171" s="60"/>
      <c r="I171" s="60"/>
      <c r="J171" s="29">
        <v>0</v>
      </c>
      <c r="K171" s="30">
        <v>0</v>
      </c>
      <c r="L171" s="31">
        <v>0</v>
      </c>
    </row>
    <row r="172" spans="2:17">
      <c r="C172" s="55" t="s">
        <v>365</v>
      </c>
      <c r="D172" s="56"/>
      <c r="E172" s="56"/>
      <c r="F172" s="56"/>
      <c r="G172" s="56"/>
      <c r="H172" s="56"/>
      <c r="I172" s="56"/>
      <c r="J172" s="57">
        <v>0</v>
      </c>
      <c r="K172" s="58">
        <v>28777</v>
      </c>
      <c r="L172" s="59">
        <v>1.28</v>
      </c>
    </row>
    <row r="173" spans="2:17">
      <c r="C173" s="52" t="s">
        <v>37</v>
      </c>
      <c r="D173" s="60"/>
      <c r="E173" s="60"/>
      <c r="F173" s="60"/>
      <c r="G173" s="60"/>
      <c r="H173" s="60"/>
      <c r="I173" s="60"/>
      <c r="J173" s="29">
        <v>0</v>
      </c>
      <c r="K173" s="30">
        <v>0</v>
      </c>
      <c r="L173" s="31">
        <v>0</v>
      </c>
    </row>
    <row r="174" spans="2:17">
      <c r="C174" s="52" t="s">
        <v>36</v>
      </c>
      <c r="D174" s="60"/>
      <c r="E174" s="60"/>
      <c r="F174" s="60"/>
      <c r="G174" s="60"/>
      <c r="H174" s="60"/>
      <c r="I174" s="60"/>
      <c r="J174" s="29">
        <v>0</v>
      </c>
      <c r="K174" s="30">
        <v>0</v>
      </c>
      <c r="L174" s="31">
        <v>0</v>
      </c>
    </row>
    <row r="175" spans="2:17">
      <c r="C175" s="52" t="s">
        <v>41</v>
      </c>
      <c r="D175" s="60"/>
      <c r="E175" s="60"/>
      <c r="F175" s="60"/>
      <c r="G175" s="60"/>
      <c r="H175" s="60"/>
      <c r="I175" s="60"/>
      <c r="J175" s="29">
        <v>0</v>
      </c>
      <c r="K175" s="30">
        <v>28777</v>
      </c>
      <c r="L175" s="31">
        <v>1.28</v>
      </c>
    </row>
    <row r="176" spans="2:17" ht="38.25">
      <c r="B176" s="16">
        <v>3</v>
      </c>
      <c r="C176" s="25" t="s">
        <v>366</v>
      </c>
      <c r="D176" s="26" t="s">
        <v>41</v>
      </c>
      <c r="E176" s="26" t="s">
        <v>50</v>
      </c>
      <c r="F176" s="26" t="s">
        <v>103</v>
      </c>
      <c r="G176" s="26" t="s">
        <v>40</v>
      </c>
      <c r="H176" s="26" t="s">
        <v>367</v>
      </c>
      <c r="I176" s="29">
        <v>1</v>
      </c>
      <c r="J176" s="29">
        <v>0</v>
      </c>
      <c r="K176" s="30">
        <v>1074</v>
      </c>
      <c r="L176" s="31">
        <v>0.05</v>
      </c>
    </row>
    <row r="177" spans="2:12" ht="38.25">
      <c r="B177" s="16">
        <v>4</v>
      </c>
      <c r="C177" s="25" t="s">
        <v>368</v>
      </c>
      <c r="D177" s="26" t="s">
        <v>41</v>
      </c>
      <c r="E177" s="26" t="s">
        <v>50</v>
      </c>
      <c r="F177" s="26" t="s">
        <v>369</v>
      </c>
      <c r="G177" s="26" t="s">
        <v>40</v>
      </c>
      <c r="H177" s="26" t="s">
        <v>367</v>
      </c>
      <c r="I177" s="29">
        <v>1</v>
      </c>
      <c r="J177" s="29">
        <v>0</v>
      </c>
      <c r="K177" s="30">
        <v>605</v>
      </c>
      <c r="L177" s="31">
        <v>0.03</v>
      </c>
    </row>
    <row r="178" spans="2:12" ht="38.25">
      <c r="B178" s="16">
        <v>5</v>
      </c>
      <c r="C178" s="25" t="s">
        <v>370</v>
      </c>
      <c r="D178" s="26" t="s">
        <v>41</v>
      </c>
      <c r="E178" s="26" t="s">
        <v>50</v>
      </c>
      <c r="F178" s="26" t="s">
        <v>369</v>
      </c>
      <c r="G178" s="26" t="s">
        <v>40</v>
      </c>
      <c r="H178" s="26" t="s">
        <v>367</v>
      </c>
      <c r="I178" s="29">
        <v>1</v>
      </c>
      <c r="J178" s="29">
        <v>0</v>
      </c>
      <c r="K178" s="30">
        <v>754</v>
      </c>
      <c r="L178" s="31">
        <v>0.03</v>
      </c>
    </row>
    <row r="179" spans="2:12" ht="38.25">
      <c r="B179" s="16">
        <v>6</v>
      </c>
      <c r="C179" s="25" t="s">
        <v>371</v>
      </c>
      <c r="D179" s="26" t="s">
        <v>41</v>
      </c>
      <c r="E179" s="26" t="s">
        <v>50</v>
      </c>
      <c r="F179" s="26" t="s">
        <v>372</v>
      </c>
      <c r="G179" s="26" t="s">
        <v>40</v>
      </c>
      <c r="H179" s="26" t="s">
        <v>367</v>
      </c>
      <c r="I179" s="29">
        <v>1</v>
      </c>
      <c r="J179" s="29">
        <v>0</v>
      </c>
      <c r="K179" s="30">
        <v>138</v>
      </c>
      <c r="L179" s="31">
        <v>0.01</v>
      </c>
    </row>
    <row r="180" spans="2:12" ht="27">
      <c r="B180" s="16">
        <v>7</v>
      </c>
      <c r="C180" s="25" t="s">
        <v>373</v>
      </c>
      <c r="D180" s="26" t="s">
        <v>41</v>
      </c>
      <c r="E180" s="26" t="s">
        <v>50</v>
      </c>
      <c r="F180" s="26" t="s">
        <v>369</v>
      </c>
      <c r="G180" s="26" t="s">
        <v>40</v>
      </c>
      <c r="H180" s="26" t="s">
        <v>374</v>
      </c>
      <c r="I180" s="29">
        <v>1</v>
      </c>
      <c r="J180" s="29">
        <v>0</v>
      </c>
      <c r="K180" s="30">
        <v>65</v>
      </c>
      <c r="L180" s="31">
        <v>0</v>
      </c>
    </row>
    <row r="181" spans="2:12" ht="38.25">
      <c r="B181" s="16">
        <v>8</v>
      </c>
      <c r="C181" s="25" t="s">
        <v>375</v>
      </c>
      <c r="D181" s="26" t="s">
        <v>41</v>
      </c>
      <c r="E181" s="26" t="s">
        <v>50</v>
      </c>
      <c r="F181" s="26" t="s">
        <v>303</v>
      </c>
      <c r="G181" s="26" t="s">
        <v>40</v>
      </c>
      <c r="H181" s="26" t="s">
        <v>367</v>
      </c>
      <c r="I181" s="29">
        <v>1</v>
      </c>
      <c r="J181" s="29">
        <v>0</v>
      </c>
      <c r="K181" s="30">
        <v>1147</v>
      </c>
      <c r="L181" s="31">
        <v>0.05</v>
      </c>
    </row>
    <row r="182" spans="2:12" ht="27">
      <c r="B182" s="16">
        <v>9</v>
      </c>
      <c r="C182" s="25" t="s">
        <v>376</v>
      </c>
      <c r="D182" s="26" t="s">
        <v>41</v>
      </c>
      <c r="E182" s="26" t="s">
        <v>50</v>
      </c>
      <c r="F182" s="26" t="s">
        <v>377</v>
      </c>
      <c r="G182" s="26" t="s">
        <v>378</v>
      </c>
      <c r="H182" s="26" t="s">
        <v>379</v>
      </c>
      <c r="I182" s="29">
        <v>1</v>
      </c>
      <c r="J182" s="29">
        <v>0</v>
      </c>
      <c r="K182" s="30">
        <v>912</v>
      </c>
      <c r="L182" s="31">
        <v>0.04</v>
      </c>
    </row>
    <row r="183" spans="2:12" ht="38.25">
      <c r="B183" s="16">
        <v>10</v>
      </c>
      <c r="C183" s="25" t="s">
        <v>380</v>
      </c>
      <c r="D183" s="26" t="s">
        <v>41</v>
      </c>
      <c r="E183" s="26" t="s">
        <v>50</v>
      </c>
      <c r="F183" s="26" t="s">
        <v>381</v>
      </c>
      <c r="G183" s="26" t="s">
        <v>358</v>
      </c>
      <c r="H183" s="26" t="s">
        <v>367</v>
      </c>
      <c r="I183" s="29">
        <v>1</v>
      </c>
      <c r="J183" s="29">
        <v>0</v>
      </c>
      <c r="K183" s="30">
        <v>1226</v>
      </c>
      <c r="L183" s="31">
        <v>0.06</v>
      </c>
    </row>
    <row r="184" spans="2:12" ht="27">
      <c r="B184" s="16">
        <v>11</v>
      </c>
      <c r="C184" s="25" t="s">
        <v>382</v>
      </c>
      <c r="D184" s="26" t="s">
        <v>41</v>
      </c>
      <c r="E184" s="26" t="s">
        <v>50</v>
      </c>
      <c r="F184" s="26" t="s">
        <v>303</v>
      </c>
      <c r="G184" s="26" t="s">
        <v>40</v>
      </c>
      <c r="H184" s="26" t="s">
        <v>383</v>
      </c>
      <c r="I184" s="29">
        <v>1</v>
      </c>
      <c r="J184" s="29">
        <v>0</v>
      </c>
      <c r="K184" s="30">
        <v>860</v>
      </c>
      <c r="L184" s="31">
        <v>0.04</v>
      </c>
    </row>
    <row r="185" spans="2:12" ht="38.25">
      <c r="B185" s="16">
        <v>12</v>
      </c>
      <c r="C185" s="25" t="s">
        <v>384</v>
      </c>
      <c r="D185" s="26" t="s">
        <v>41</v>
      </c>
      <c r="E185" s="26" t="s">
        <v>50</v>
      </c>
      <c r="F185" s="26" t="s">
        <v>385</v>
      </c>
      <c r="G185" s="26" t="s">
        <v>378</v>
      </c>
      <c r="H185" s="26" t="s">
        <v>367</v>
      </c>
      <c r="I185" s="29">
        <v>1</v>
      </c>
      <c r="J185" s="29">
        <v>0</v>
      </c>
      <c r="K185" s="30">
        <v>869</v>
      </c>
      <c r="L185" s="31">
        <v>0.04</v>
      </c>
    </row>
    <row r="186" spans="2:12" ht="38.25">
      <c r="B186" s="16">
        <v>13</v>
      </c>
      <c r="C186" s="25" t="s">
        <v>386</v>
      </c>
      <c r="D186" s="26" t="s">
        <v>41</v>
      </c>
      <c r="E186" s="26" t="s">
        <v>50</v>
      </c>
      <c r="F186" s="26" t="s">
        <v>377</v>
      </c>
      <c r="G186" s="26" t="s">
        <v>378</v>
      </c>
      <c r="H186" s="26" t="s">
        <v>367</v>
      </c>
      <c r="I186" s="29">
        <v>1</v>
      </c>
      <c r="J186" s="29">
        <v>0</v>
      </c>
      <c r="K186" s="30">
        <v>414</v>
      </c>
      <c r="L186" s="31">
        <v>0.02</v>
      </c>
    </row>
    <row r="187" spans="2:12" ht="27">
      <c r="B187" s="16">
        <v>14</v>
      </c>
      <c r="C187" s="25" t="s">
        <v>387</v>
      </c>
      <c r="D187" s="26" t="s">
        <v>41</v>
      </c>
      <c r="E187" s="26" t="s">
        <v>50</v>
      </c>
      <c r="F187" s="26" t="s">
        <v>303</v>
      </c>
      <c r="G187" s="26" t="s">
        <v>40</v>
      </c>
      <c r="H187" s="26" t="s">
        <v>388</v>
      </c>
      <c r="I187" s="29">
        <v>1</v>
      </c>
      <c r="J187" s="29">
        <v>0</v>
      </c>
      <c r="K187" s="30">
        <v>921</v>
      </c>
      <c r="L187" s="31">
        <v>0.04</v>
      </c>
    </row>
    <row r="188" spans="2:12" ht="38.25">
      <c r="B188" s="16">
        <v>15</v>
      </c>
      <c r="C188" s="25" t="s">
        <v>389</v>
      </c>
      <c r="D188" s="26" t="s">
        <v>41</v>
      </c>
      <c r="E188" s="26" t="s">
        <v>50</v>
      </c>
      <c r="F188" s="26" t="s">
        <v>390</v>
      </c>
      <c r="G188" s="26" t="s">
        <v>358</v>
      </c>
      <c r="H188" s="26" t="s">
        <v>367</v>
      </c>
      <c r="I188" s="29">
        <v>1</v>
      </c>
      <c r="J188" s="29">
        <v>0</v>
      </c>
      <c r="K188" s="30">
        <v>1059</v>
      </c>
      <c r="L188" s="31">
        <v>0.05</v>
      </c>
    </row>
    <row r="189" spans="2:12" ht="38.25">
      <c r="B189" s="16">
        <v>16</v>
      </c>
      <c r="C189" s="25" t="s">
        <v>391</v>
      </c>
      <c r="D189" s="26" t="s">
        <v>41</v>
      </c>
      <c r="E189" s="26" t="s">
        <v>50</v>
      </c>
      <c r="F189" s="26" t="s">
        <v>377</v>
      </c>
      <c r="G189" s="26" t="s">
        <v>378</v>
      </c>
      <c r="H189" s="26" t="s">
        <v>392</v>
      </c>
      <c r="I189" s="29">
        <v>1</v>
      </c>
      <c r="J189" s="29">
        <v>0</v>
      </c>
      <c r="K189" s="30">
        <v>1920</v>
      </c>
      <c r="L189" s="31">
        <v>0.09</v>
      </c>
    </row>
    <row r="190" spans="2:12" ht="38.25">
      <c r="B190" s="16">
        <v>17</v>
      </c>
      <c r="C190" s="25" t="s">
        <v>393</v>
      </c>
      <c r="D190" s="26" t="s">
        <v>41</v>
      </c>
      <c r="E190" s="26" t="s">
        <v>50</v>
      </c>
      <c r="F190" s="26" t="s">
        <v>369</v>
      </c>
      <c r="G190" s="26" t="s">
        <v>40</v>
      </c>
      <c r="H190" s="26" t="s">
        <v>367</v>
      </c>
      <c r="I190" s="29">
        <v>1</v>
      </c>
      <c r="J190" s="29">
        <v>0</v>
      </c>
      <c r="K190" s="30">
        <v>92</v>
      </c>
      <c r="L190" s="31">
        <v>0</v>
      </c>
    </row>
    <row r="191" spans="2:12" ht="38.25">
      <c r="B191" s="16">
        <v>18</v>
      </c>
      <c r="C191" s="25" t="s">
        <v>394</v>
      </c>
      <c r="D191" s="26" t="s">
        <v>41</v>
      </c>
      <c r="E191" s="26" t="s">
        <v>50</v>
      </c>
      <c r="F191" s="26" t="s">
        <v>390</v>
      </c>
      <c r="G191" s="26" t="s">
        <v>358</v>
      </c>
      <c r="H191" s="26" t="s">
        <v>392</v>
      </c>
      <c r="I191" s="29">
        <v>1</v>
      </c>
      <c r="J191" s="29">
        <v>0</v>
      </c>
      <c r="K191" s="30">
        <v>4213</v>
      </c>
      <c r="L191" s="31">
        <v>0.19</v>
      </c>
    </row>
    <row r="192" spans="2:12" ht="38.25">
      <c r="B192" s="16">
        <v>19</v>
      </c>
      <c r="C192" s="25" t="s">
        <v>395</v>
      </c>
      <c r="D192" s="26" t="s">
        <v>41</v>
      </c>
      <c r="E192" s="26" t="s">
        <v>50</v>
      </c>
      <c r="F192" s="26" t="s">
        <v>381</v>
      </c>
      <c r="G192" s="26" t="s">
        <v>358</v>
      </c>
      <c r="H192" s="26" t="s">
        <v>367</v>
      </c>
      <c r="I192" s="29">
        <v>1</v>
      </c>
      <c r="J192" s="29">
        <v>0</v>
      </c>
      <c r="K192" s="30">
        <v>875</v>
      </c>
      <c r="L192" s="31">
        <v>0.04</v>
      </c>
    </row>
    <row r="193" spans="2:12" ht="38.25">
      <c r="B193" s="16">
        <v>20</v>
      </c>
      <c r="C193" s="25" t="s">
        <v>396</v>
      </c>
      <c r="D193" s="26" t="s">
        <v>41</v>
      </c>
      <c r="E193" s="26" t="s">
        <v>50</v>
      </c>
      <c r="F193" s="26" t="s">
        <v>385</v>
      </c>
      <c r="G193" s="26" t="s">
        <v>378</v>
      </c>
      <c r="H193" s="26" t="s">
        <v>397</v>
      </c>
      <c r="I193" s="29">
        <v>1</v>
      </c>
      <c r="J193" s="29">
        <v>0</v>
      </c>
      <c r="K193" s="30">
        <v>755</v>
      </c>
      <c r="L193" s="31">
        <v>0.03</v>
      </c>
    </row>
    <row r="194" spans="2:12" ht="38.25">
      <c r="B194" s="16">
        <v>21</v>
      </c>
      <c r="C194" s="25" t="s">
        <v>398</v>
      </c>
      <c r="D194" s="26" t="s">
        <v>41</v>
      </c>
      <c r="E194" s="26" t="s">
        <v>50</v>
      </c>
      <c r="F194" s="26" t="s">
        <v>381</v>
      </c>
      <c r="G194" s="26" t="s">
        <v>358</v>
      </c>
      <c r="H194" s="26" t="s">
        <v>399</v>
      </c>
      <c r="I194" s="29">
        <v>1</v>
      </c>
      <c r="J194" s="29">
        <v>0</v>
      </c>
      <c r="K194" s="30">
        <v>252</v>
      </c>
      <c r="L194" s="31">
        <v>0.01</v>
      </c>
    </row>
    <row r="195" spans="2:12" ht="38.25">
      <c r="B195" s="16">
        <v>22</v>
      </c>
      <c r="C195" s="25" t="s">
        <v>400</v>
      </c>
      <c r="D195" s="26" t="s">
        <v>41</v>
      </c>
      <c r="E195" s="26" t="s">
        <v>50</v>
      </c>
      <c r="F195" s="26" t="s">
        <v>381</v>
      </c>
      <c r="G195" s="26" t="s">
        <v>358</v>
      </c>
      <c r="H195" s="26" t="s">
        <v>401</v>
      </c>
      <c r="I195" s="29">
        <v>1</v>
      </c>
      <c r="J195" s="29">
        <v>0</v>
      </c>
      <c r="K195" s="30">
        <v>-533</v>
      </c>
      <c r="L195" s="31">
        <v>-0.02</v>
      </c>
    </row>
    <row r="196" spans="2:12" ht="38.25">
      <c r="B196" s="16">
        <v>23</v>
      </c>
      <c r="C196" s="25" t="s">
        <v>402</v>
      </c>
      <c r="D196" s="26" t="s">
        <v>41</v>
      </c>
      <c r="E196" s="26" t="s">
        <v>50</v>
      </c>
      <c r="F196" s="26" t="s">
        <v>403</v>
      </c>
      <c r="G196" s="26" t="s">
        <v>40</v>
      </c>
      <c r="H196" s="26" t="s">
        <v>404</v>
      </c>
      <c r="I196" s="29">
        <v>1</v>
      </c>
      <c r="J196" s="29">
        <v>0</v>
      </c>
      <c r="K196" s="30">
        <v>511</v>
      </c>
      <c r="L196" s="31">
        <v>0.02</v>
      </c>
    </row>
    <row r="197" spans="2:12" ht="38.25">
      <c r="B197" s="16">
        <v>24</v>
      </c>
      <c r="C197" s="25" t="s">
        <v>405</v>
      </c>
      <c r="D197" s="26" t="s">
        <v>41</v>
      </c>
      <c r="E197" s="26" t="s">
        <v>50</v>
      </c>
      <c r="F197" s="26" t="s">
        <v>390</v>
      </c>
      <c r="G197" s="26" t="s">
        <v>358</v>
      </c>
      <c r="H197" s="26" t="s">
        <v>406</v>
      </c>
      <c r="I197" s="29">
        <v>1</v>
      </c>
      <c r="J197" s="29">
        <v>0</v>
      </c>
      <c r="K197" s="30">
        <v>267</v>
      </c>
      <c r="L197" s="31">
        <v>0.01</v>
      </c>
    </row>
    <row r="198" spans="2:12" ht="38.25">
      <c r="B198" s="16">
        <v>25</v>
      </c>
      <c r="C198" s="25" t="s">
        <v>407</v>
      </c>
      <c r="D198" s="26" t="s">
        <v>41</v>
      </c>
      <c r="E198" s="26" t="s">
        <v>50</v>
      </c>
      <c r="F198" s="26" t="s">
        <v>381</v>
      </c>
      <c r="G198" s="26" t="s">
        <v>358</v>
      </c>
      <c r="H198" s="26" t="s">
        <v>408</v>
      </c>
      <c r="I198" s="29">
        <v>1</v>
      </c>
      <c r="J198" s="29">
        <v>0</v>
      </c>
      <c r="K198" s="30">
        <v>40</v>
      </c>
      <c r="L198" s="31">
        <v>0</v>
      </c>
    </row>
    <row r="199" spans="2:12" ht="38.25">
      <c r="B199" s="16">
        <v>26</v>
      </c>
      <c r="C199" s="25" t="s">
        <v>409</v>
      </c>
      <c r="D199" s="26" t="s">
        <v>41</v>
      </c>
      <c r="E199" s="26" t="s">
        <v>50</v>
      </c>
      <c r="F199" s="26" t="s">
        <v>381</v>
      </c>
      <c r="G199" s="26" t="s">
        <v>358</v>
      </c>
      <c r="H199" s="26" t="s">
        <v>410</v>
      </c>
      <c r="I199" s="29">
        <v>1</v>
      </c>
      <c r="J199" s="29">
        <v>0</v>
      </c>
      <c r="K199" s="30">
        <v>261</v>
      </c>
      <c r="L199" s="31">
        <v>0.01</v>
      </c>
    </row>
    <row r="200" spans="2:12" ht="38.25">
      <c r="B200" s="16">
        <v>27</v>
      </c>
      <c r="C200" s="25" t="s">
        <v>411</v>
      </c>
      <c r="D200" s="26" t="s">
        <v>41</v>
      </c>
      <c r="E200" s="26" t="s">
        <v>50</v>
      </c>
      <c r="F200" s="26" t="s">
        <v>377</v>
      </c>
      <c r="G200" s="26" t="s">
        <v>378</v>
      </c>
      <c r="H200" s="26" t="s">
        <v>412</v>
      </c>
      <c r="I200" s="29">
        <v>1</v>
      </c>
      <c r="J200" s="29">
        <v>0</v>
      </c>
      <c r="K200" s="30">
        <v>-266</v>
      </c>
      <c r="L200" s="31">
        <v>-0.01</v>
      </c>
    </row>
    <row r="201" spans="2:12" ht="38.25">
      <c r="B201" s="16">
        <v>28</v>
      </c>
      <c r="C201" s="25" t="s">
        <v>413</v>
      </c>
      <c r="D201" s="26" t="s">
        <v>41</v>
      </c>
      <c r="E201" s="26" t="s">
        <v>50</v>
      </c>
      <c r="F201" s="26" t="s">
        <v>377</v>
      </c>
      <c r="G201" s="26" t="s">
        <v>378</v>
      </c>
      <c r="H201" s="26" t="s">
        <v>414</v>
      </c>
      <c r="I201" s="29">
        <v>1</v>
      </c>
      <c r="J201" s="29">
        <v>0</v>
      </c>
      <c r="K201" s="30">
        <v>-469</v>
      </c>
      <c r="L201" s="31">
        <v>-0.02</v>
      </c>
    </row>
    <row r="202" spans="2:12" ht="38.25">
      <c r="B202" s="16">
        <v>29</v>
      </c>
      <c r="C202" s="25" t="s">
        <v>415</v>
      </c>
      <c r="D202" s="26" t="s">
        <v>41</v>
      </c>
      <c r="E202" s="26" t="s">
        <v>50</v>
      </c>
      <c r="F202" s="26" t="s">
        <v>390</v>
      </c>
      <c r="G202" s="26" t="s">
        <v>358</v>
      </c>
      <c r="H202" s="26" t="s">
        <v>416</v>
      </c>
      <c r="I202" s="29">
        <v>1</v>
      </c>
      <c r="J202" s="29">
        <v>0</v>
      </c>
      <c r="K202" s="30">
        <v>74</v>
      </c>
      <c r="L202" s="31">
        <v>0</v>
      </c>
    </row>
    <row r="203" spans="2:12" ht="25.5">
      <c r="B203" s="16">
        <v>30</v>
      </c>
      <c r="C203" s="25" t="s">
        <v>417</v>
      </c>
      <c r="D203" s="26" t="s">
        <v>41</v>
      </c>
      <c r="E203" s="26" t="s">
        <v>50</v>
      </c>
      <c r="F203" s="26" t="s">
        <v>369</v>
      </c>
      <c r="G203" s="26" t="s">
        <v>40</v>
      </c>
      <c r="H203" s="26" t="s">
        <v>418</v>
      </c>
      <c r="I203" s="29">
        <v>1</v>
      </c>
      <c r="J203" s="29">
        <v>0</v>
      </c>
      <c r="K203" s="30">
        <v>26</v>
      </c>
      <c r="L203" s="31">
        <v>0</v>
      </c>
    </row>
    <row r="204" spans="2:12" ht="25.5">
      <c r="B204" s="16">
        <v>31</v>
      </c>
      <c r="C204" s="25" t="s">
        <v>419</v>
      </c>
      <c r="D204" s="26" t="s">
        <v>41</v>
      </c>
      <c r="E204" s="26" t="s">
        <v>50</v>
      </c>
      <c r="F204" s="26" t="s">
        <v>381</v>
      </c>
      <c r="G204" s="26" t="s">
        <v>358</v>
      </c>
      <c r="H204" s="26" t="s">
        <v>418</v>
      </c>
      <c r="I204" s="29">
        <v>1</v>
      </c>
      <c r="J204" s="29">
        <v>0</v>
      </c>
      <c r="K204" s="30">
        <v>140</v>
      </c>
      <c r="L204" s="31">
        <v>0.01</v>
      </c>
    </row>
    <row r="205" spans="2:12" ht="25.5">
      <c r="B205" s="16">
        <v>32</v>
      </c>
      <c r="C205" s="25" t="s">
        <v>420</v>
      </c>
      <c r="D205" s="26" t="s">
        <v>41</v>
      </c>
      <c r="E205" s="26" t="s">
        <v>50</v>
      </c>
      <c r="F205" s="26" t="s">
        <v>421</v>
      </c>
      <c r="G205" s="26" t="s">
        <v>40</v>
      </c>
      <c r="H205" s="26" t="s">
        <v>418</v>
      </c>
      <c r="I205" s="29">
        <v>1</v>
      </c>
      <c r="J205" s="29">
        <v>0</v>
      </c>
      <c r="K205" s="30">
        <v>81</v>
      </c>
      <c r="L205" s="31">
        <v>0</v>
      </c>
    </row>
    <row r="206" spans="2:12" ht="25.5">
      <c r="B206" s="16">
        <v>33</v>
      </c>
      <c r="C206" s="25" t="s">
        <v>422</v>
      </c>
      <c r="D206" s="26" t="s">
        <v>41</v>
      </c>
      <c r="E206" s="26" t="s">
        <v>50</v>
      </c>
      <c r="F206" s="26" t="s">
        <v>377</v>
      </c>
      <c r="G206" s="26" t="s">
        <v>378</v>
      </c>
      <c r="H206" s="26" t="s">
        <v>418</v>
      </c>
      <c r="I206" s="29">
        <v>1</v>
      </c>
      <c r="J206" s="29">
        <v>0</v>
      </c>
      <c r="K206" s="30">
        <v>41</v>
      </c>
      <c r="L206" s="31">
        <v>0</v>
      </c>
    </row>
    <row r="207" spans="2:12" ht="25.5">
      <c r="B207" s="16">
        <v>34</v>
      </c>
      <c r="C207" s="25" t="s">
        <v>423</v>
      </c>
      <c r="D207" s="26" t="s">
        <v>41</v>
      </c>
      <c r="E207" s="26" t="s">
        <v>50</v>
      </c>
      <c r="F207" s="26" t="s">
        <v>421</v>
      </c>
      <c r="G207" s="26" t="s">
        <v>40</v>
      </c>
      <c r="H207" s="26" t="s">
        <v>424</v>
      </c>
      <c r="I207" s="29">
        <v>1</v>
      </c>
      <c r="J207" s="29">
        <v>0</v>
      </c>
      <c r="K207" s="30">
        <v>251</v>
      </c>
      <c r="L207" s="31">
        <v>0.01</v>
      </c>
    </row>
    <row r="208" spans="2:12" ht="25.5">
      <c r="B208" s="16">
        <v>35</v>
      </c>
      <c r="C208" s="25" t="s">
        <v>425</v>
      </c>
      <c r="D208" s="26" t="s">
        <v>41</v>
      </c>
      <c r="E208" s="26" t="s">
        <v>50</v>
      </c>
      <c r="F208" s="26" t="s">
        <v>377</v>
      </c>
      <c r="G208" s="26" t="s">
        <v>378</v>
      </c>
      <c r="H208" s="26" t="s">
        <v>424</v>
      </c>
      <c r="I208" s="29">
        <v>1</v>
      </c>
      <c r="J208" s="29">
        <v>0</v>
      </c>
      <c r="K208" s="30">
        <v>77</v>
      </c>
      <c r="L208" s="31">
        <v>0</v>
      </c>
    </row>
    <row r="209" spans="2:12" ht="25.5">
      <c r="B209" s="16">
        <v>36</v>
      </c>
      <c r="C209" s="25" t="s">
        <v>426</v>
      </c>
      <c r="D209" s="26" t="s">
        <v>41</v>
      </c>
      <c r="E209" s="26" t="s">
        <v>50</v>
      </c>
      <c r="F209" s="26" t="s">
        <v>377</v>
      </c>
      <c r="G209" s="26" t="s">
        <v>378</v>
      </c>
      <c r="H209" s="26" t="s">
        <v>424</v>
      </c>
      <c r="I209" s="29">
        <v>1</v>
      </c>
      <c r="J209" s="29">
        <v>0</v>
      </c>
      <c r="K209" s="30">
        <v>34</v>
      </c>
      <c r="L209" s="31">
        <v>0</v>
      </c>
    </row>
    <row r="210" spans="2:12" ht="25.5">
      <c r="B210" s="16">
        <v>37</v>
      </c>
      <c r="C210" s="25" t="s">
        <v>427</v>
      </c>
      <c r="D210" s="26" t="s">
        <v>41</v>
      </c>
      <c r="E210" s="26" t="s">
        <v>50</v>
      </c>
      <c r="F210" s="26" t="s">
        <v>421</v>
      </c>
      <c r="G210" s="26" t="s">
        <v>40</v>
      </c>
      <c r="H210" s="26" t="s">
        <v>424</v>
      </c>
      <c r="I210" s="29">
        <v>1</v>
      </c>
      <c r="J210" s="29">
        <v>0</v>
      </c>
      <c r="K210" s="30">
        <v>2</v>
      </c>
      <c r="L210" s="31">
        <v>0</v>
      </c>
    </row>
    <row r="211" spans="2:12" ht="25.5">
      <c r="B211" s="16">
        <v>38</v>
      </c>
      <c r="C211" s="25" t="s">
        <v>428</v>
      </c>
      <c r="D211" s="26" t="s">
        <v>41</v>
      </c>
      <c r="E211" s="26" t="s">
        <v>50</v>
      </c>
      <c r="F211" s="26" t="s">
        <v>385</v>
      </c>
      <c r="G211" s="26" t="s">
        <v>378</v>
      </c>
      <c r="H211" s="26" t="s">
        <v>424</v>
      </c>
      <c r="I211" s="29">
        <v>1</v>
      </c>
      <c r="J211" s="29">
        <v>0</v>
      </c>
      <c r="K211" s="30">
        <v>1</v>
      </c>
      <c r="L211" s="31">
        <v>0</v>
      </c>
    </row>
    <row r="212" spans="2:12" ht="25.5">
      <c r="B212" s="16">
        <v>39</v>
      </c>
      <c r="C212" s="25" t="s">
        <v>429</v>
      </c>
      <c r="D212" s="26" t="s">
        <v>41</v>
      </c>
      <c r="E212" s="26" t="s">
        <v>50</v>
      </c>
      <c r="F212" s="26" t="s">
        <v>421</v>
      </c>
      <c r="G212" s="26" t="s">
        <v>40</v>
      </c>
      <c r="H212" s="26" t="s">
        <v>424</v>
      </c>
      <c r="I212" s="29">
        <v>1</v>
      </c>
      <c r="J212" s="29">
        <v>0</v>
      </c>
      <c r="K212" s="30">
        <v>0</v>
      </c>
      <c r="L212" s="31">
        <v>0</v>
      </c>
    </row>
    <row r="213" spans="2:12" ht="25.5">
      <c r="B213" s="16">
        <v>40</v>
      </c>
      <c r="C213" s="25" t="s">
        <v>430</v>
      </c>
      <c r="D213" s="26" t="s">
        <v>41</v>
      </c>
      <c r="E213" s="26" t="s">
        <v>50</v>
      </c>
      <c r="F213" s="26" t="s">
        <v>421</v>
      </c>
      <c r="G213" s="26" t="s">
        <v>40</v>
      </c>
      <c r="H213" s="26" t="s">
        <v>424</v>
      </c>
      <c r="I213" s="29">
        <v>1</v>
      </c>
      <c r="J213" s="29">
        <v>0</v>
      </c>
      <c r="K213" s="30">
        <v>0</v>
      </c>
      <c r="L213" s="31">
        <v>0</v>
      </c>
    </row>
    <row r="214" spans="2:12" ht="25.5">
      <c r="B214" s="16">
        <v>41</v>
      </c>
      <c r="C214" s="25" t="s">
        <v>431</v>
      </c>
      <c r="D214" s="26" t="s">
        <v>41</v>
      </c>
      <c r="E214" s="26" t="s">
        <v>50</v>
      </c>
      <c r="F214" s="26" t="s">
        <v>421</v>
      </c>
      <c r="G214" s="26" t="s">
        <v>40</v>
      </c>
      <c r="H214" s="26" t="s">
        <v>432</v>
      </c>
      <c r="I214" s="29">
        <v>1</v>
      </c>
      <c r="J214" s="29">
        <v>0</v>
      </c>
      <c r="K214" s="30">
        <v>-7</v>
      </c>
      <c r="L214" s="31">
        <v>0</v>
      </c>
    </row>
    <row r="215" spans="2:12" ht="25.5">
      <c r="B215" s="16">
        <v>42</v>
      </c>
      <c r="C215" s="25" t="s">
        <v>433</v>
      </c>
      <c r="D215" s="26" t="s">
        <v>41</v>
      </c>
      <c r="E215" s="26" t="s">
        <v>50</v>
      </c>
      <c r="F215" s="26" t="s">
        <v>421</v>
      </c>
      <c r="G215" s="26" t="s">
        <v>40</v>
      </c>
      <c r="H215" s="26" t="s">
        <v>434</v>
      </c>
      <c r="I215" s="29">
        <v>1</v>
      </c>
      <c r="J215" s="29">
        <v>0</v>
      </c>
      <c r="K215" s="30">
        <v>-88</v>
      </c>
      <c r="L215" s="31">
        <v>0</v>
      </c>
    </row>
    <row r="216" spans="2:12" ht="25.5">
      <c r="B216" s="16">
        <v>43</v>
      </c>
      <c r="C216" s="25" t="s">
        <v>435</v>
      </c>
      <c r="D216" s="26" t="s">
        <v>41</v>
      </c>
      <c r="E216" s="26" t="s">
        <v>50</v>
      </c>
      <c r="F216" s="26" t="s">
        <v>377</v>
      </c>
      <c r="G216" s="26" t="s">
        <v>378</v>
      </c>
      <c r="H216" s="26" t="s">
        <v>434</v>
      </c>
      <c r="I216" s="29">
        <v>1</v>
      </c>
      <c r="J216" s="29">
        <v>0</v>
      </c>
      <c r="K216" s="30">
        <v>-63</v>
      </c>
      <c r="L216" s="31">
        <v>0</v>
      </c>
    </row>
    <row r="217" spans="2:12" ht="25.5">
      <c r="B217" s="16">
        <v>44</v>
      </c>
      <c r="C217" s="25" t="s">
        <v>436</v>
      </c>
      <c r="D217" s="26" t="s">
        <v>41</v>
      </c>
      <c r="E217" s="26" t="s">
        <v>50</v>
      </c>
      <c r="F217" s="26" t="s">
        <v>421</v>
      </c>
      <c r="G217" s="26" t="s">
        <v>40</v>
      </c>
      <c r="H217" s="26" t="s">
        <v>434</v>
      </c>
      <c r="I217" s="29">
        <v>1</v>
      </c>
      <c r="J217" s="29">
        <v>0</v>
      </c>
      <c r="K217" s="30">
        <v>0</v>
      </c>
      <c r="L217" s="31">
        <v>0</v>
      </c>
    </row>
    <row r="218" spans="2:12" ht="25.5">
      <c r="B218" s="16">
        <v>45</v>
      </c>
      <c r="C218" s="25" t="s">
        <v>437</v>
      </c>
      <c r="D218" s="26" t="s">
        <v>41</v>
      </c>
      <c r="E218" s="26" t="s">
        <v>50</v>
      </c>
      <c r="F218" s="26" t="s">
        <v>421</v>
      </c>
      <c r="G218" s="26" t="s">
        <v>40</v>
      </c>
      <c r="H218" s="26" t="s">
        <v>438</v>
      </c>
      <c r="I218" s="29">
        <v>1</v>
      </c>
      <c r="J218" s="29">
        <v>0</v>
      </c>
      <c r="K218" s="30">
        <v>0</v>
      </c>
      <c r="L218" s="31">
        <v>0</v>
      </c>
    </row>
    <row r="219" spans="2:12" ht="25.5">
      <c r="B219" s="16">
        <v>46</v>
      </c>
      <c r="C219" s="25" t="s">
        <v>439</v>
      </c>
      <c r="D219" s="26" t="s">
        <v>41</v>
      </c>
      <c r="E219" s="26" t="s">
        <v>50</v>
      </c>
      <c r="F219" s="26" t="s">
        <v>421</v>
      </c>
      <c r="G219" s="26" t="s">
        <v>40</v>
      </c>
      <c r="H219" s="26" t="s">
        <v>440</v>
      </c>
      <c r="I219" s="29">
        <v>1</v>
      </c>
      <c r="J219" s="29">
        <v>0</v>
      </c>
      <c r="K219" s="30">
        <v>557</v>
      </c>
      <c r="L219" s="31">
        <v>0.03</v>
      </c>
    </row>
    <row r="220" spans="2:12" ht="27">
      <c r="B220" s="16">
        <v>47</v>
      </c>
      <c r="C220" s="25" t="s">
        <v>441</v>
      </c>
      <c r="D220" s="26" t="s">
        <v>41</v>
      </c>
      <c r="E220" s="26" t="s">
        <v>50</v>
      </c>
      <c r="F220" s="26" t="s">
        <v>381</v>
      </c>
      <c r="G220" s="26" t="s">
        <v>358</v>
      </c>
      <c r="H220" s="26" t="s">
        <v>442</v>
      </c>
      <c r="I220" s="29">
        <v>1</v>
      </c>
      <c r="J220" s="29">
        <v>0</v>
      </c>
      <c r="K220" s="30">
        <v>-569</v>
      </c>
      <c r="L220" s="31">
        <v>-0.03</v>
      </c>
    </row>
    <row r="221" spans="2:12" ht="27">
      <c r="B221" s="16">
        <v>48</v>
      </c>
      <c r="C221" s="25" t="s">
        <v>443</v>
      </c>
      <c r="D221" s="26" t="s">
        <v>41</v>
      </c>
      <c r="E221" s="26" t="s">
        <v>50</v>
      </c>
      <c r="F221" s="26" t="s">
        <v>377</v>
      </c>
      <c r="G221" s="26" t="s">
        <v>378</v>
      </c>
      <c r="H221" s="26" t="s">
        <v>444</v>
      </c>
      <c r="I221" s="29">
        <v>1</v>
      </c>
      <c r="J221" s="29">
        <v>0</v>
      </c>
      <c r="K221" s="30">
        <v>610</v>
      </c>
      <c r="L221" s="31">
        <v>0.03</v>
      </c>
    </row>
    <row r="222" spans="2:12" ht="27">
      <c r="B222" s="16">
        <v>49</v>
      </c>
      <c r="C222" s="25" t="s">
        <v>445</v>
      </c>
      <c r="D222" s="26" t="s">
        <v>41</v>
      </c>
      <c r="E222" s="26" t="s">
        <v>50</v>
      </c>
      <c r="F222" s="26" t="s">
        <v>369</v>
      </c>
      <c r="G222" s="26" t="s">
        <v>40</v>
      </c>
      <c r="H222" s="26" t="s">
        <v>446</v>
      </c>
      <c r="I222" s="29">
        <v>1</v>
      </c>
      <c r="J222" s="29">
        <v>0</v>
      </c>
      <c r="K222" s="30">
        <v>568</v>
      </c>
      <c r="L222" s="31">
        <v>0.03</v>
      </c>
    </row>
    <row r="223" spans="2:12" ht="27">
      <c r="B223" s="16">
        <v>50</v>
      </c>
      <c r="C223" s="25" t="s">
        <v>447</v>
      </c>
      <c r="D223" s="26" t="s">
        <v>41</v>
      </c>
      <c r="E223" s="26" t="s">
        <v>50</v>
      </c>
      <c r="F223" s="26" t="s">
        <v>421</v>
      </c>
      <c r="G223" s="26" t="s">
        <v>40</v>
      </c>
      <c r="H223" s="26" t="s">
        <v>448</v>
      </c>
      <c r="I223" s="29">
        <v>1</v>
      </c>
      <c r="J223" s="29">
        <v>0</v>
      </c>
      <c r="K223" s="30">
        <v>745</v>
      </c>
      <c r="L223" s="31">
        <v>0.03</v>
      </c>
    </row>
    <row r="224" spans="2:12" ht="27">
      <c r="B224" s="16">
        <v>51</v>
      </c>
      <c r="C224" s="25" t="s">
        <v>449</v>
      </c>
      <c r="D224" s="26" t="s">
        <v>41</v>
      </c>
      <c r="E224" s="26" t="s">
        <v>50</v>
      </c>
      <c r="F224" s="26" t="s">
        <v>403</v>
      </c>
      <c r="G224" s="26" t="s">
        <v>40</v>
      </c>
      <c r="H224" s="26" t="s">
        <v>450</v>
      </c>
      <c r="I224" s="29">
        <v>1</v>
      </c>
      <c r="J224" s="29">
        <v>0</v>
      </c>
      <c r="K224" s="30">
        <v>-384</v>
      </c>
      <c r="L224" s="31">
        <v>-0.02</v>
      </c>
    </row>
    <row r="225" spans="2:12" ht="27">
      <c r="B225" s="16">
        <v>52</v>
      </c>
      <c r="C225" s="25" t="s">
        <v>451</v>
      </c>
      <c r="D225" s="26" t="s">
        <v>41</v>
      </c>
      <c r="E225" s="26" t="s">
        <v>50</v>
      </c>
      <c r="F225" s="26" t="s">
        <v>403</v>
      </c>
      <c r="G225" s="26" t="s">
        <v>40</v>
      </c>
      <c r="H225" s="26" t="s">
        <v>452</v>
      </c>
      <c r="I225" s="29">
        <v>1</v>
      </c>
      <c r="J225" s="29">
        <v>0</v>
      </c>
      <c r="K225" s="30">
        <v>-424</v>
      </c>
      <c r="L225" s="31">
        <v>-0.02</v>
      </c>
    </row>
    <row r="226" spans="2:12" ht="27">
      <c r="B226" s="16">
        <v>53</v>
      </c>
      <c r="C226" s="25" t="s">
        <v>453</v>
      </c>
      <c r="D226" s="26" t="s">
        <v>41</v>
      </c>
      <c r="E226" s="26" t="s">
        <v>50</v>
      </c>
      <c r="F226" s="26" t="s">
        <v>369</v>
      </c>
      <c r="G226" s="26" t="s">
        <v>40</v>
      </c>
      <c r="H226" s="26" t="s">
        <v>454</v>
      </c>
      <c r="I226" s="29">
        <v>1</v>
      </c>
      <c r="J226" s="29">
        <v>0</v>
      </c>
      <c r="K226" s="30">
        <v>-3252</v>
      </c>
      <c r="L226" s="31">
        <v>-0.15</v>
      </c>
    </row>
    <row r="227" spans="2:12" ht="27">
      <c r="B227" s="16">
        <v>54</v>
      </c>
      <c r="C227" s="25" t="s">
        <v>455</v>
      </c>
      <c r="D227" s="26" t="s">
        <v>41</v>
      </c>
      <c r="E227" s="26" t="s">
        <v>50</v>
      </c>
      <c r="F227" s="26" t="s">
        <v>381</v>
      </c>
      <c r="G227" s="26" t="s">
        <v>358</v>
      </c>
      <c r="H227" s="26" t="s">
        <v>456</v>
      </c>
      <c r="I227" s="29">
        <v>1</v>
      </c>
      <c r="J227" s="29">
        <v>0</v>
      </c>
      <c r="K227" s="30">
        <v>-344</v>
      </c>
      <c r="L227" s="31">
        <v>-0.02</v>
      </c>
    </row>
    <row r="228" spans="2:12" ht="27">
      <c r="B228" s="16">
        <v>55</v>
      </c>
      <c r="C228" s="25" t="s">
        <v>457</v>
      </c>
      <c r="D228" s="26" t="s">
        <v>41</v>
      </c>
      <c r="E228" s="26" t="s">
        <v>50</v>
      </c>
      <c r="F228" s="26" t="s">
        <v>377</v>
      </c>
      <c r="G228" s="26" t="s">
        <v>378</v>
      </c>
      <c r="H228" s="26" t="s">
        <v>458</v>
      </c>
      <c r="I228" s="29">
        <v>1</v>
      </c>
      <c r="J228" s="29">
        <v>0</v>
      </c>
      <c r="K228" s="30">
        <v>-221</v>
      </c>
      <c r="L228" s="31">
        <v>-0.01</v>
      </c>
    </row>
    <row r="229" spans="2:12" ht="27">
      <c r="B229" s="16">
        <v>56</v>
      </c>
      <c r="C229" s="25" t="s">
        <v>459</v>
      </c>
      <c r="D229" s="26" t="s">
        <v>41</v>
      </c>
      <c r="E229" s="26" t="s">
        <v>50</v>
      </c>
      <c r="F229" s="26" t="s">
        <v>377</v>
      </c>
      <c r="G229" s="26" t="s">
        <v>378</v>
      </c>
      <c r="H229" s="26" t="s">
        <v>460</v>
      </c>
      <c r="I229" s="29">
        <v>1</v>
      </c>
      <c r="J229" s="29">
        <v>0</v>
      </c>
      <c r="K229" s="30">
        <v>-193</v>
      </c>
      <c r="L229" s="31">
        <v>-0.01</v>
      </c>
    </row>
    <row r="230" spans="2:12" ht="27">
      <c r="B230" s="16">
        <v>57</v>
      </c>
      <c r="C230" s="25" t="s">
        <v>461</v>
      </c>
      <c r="D230" s="26" t="s">
        <v>41</v>
      </c>
      <c r="E230" s="26" t="s">
        <v>50</v>
      </c>
      <c r="F230" s="26" t="s">
        <v>317</v>
      </c>
      <c r="G230" s="26" t="s">
        <v>318</v>
      </c>
      <c r="H230" s="26" t="s">
        <v>462</v>
      </c>
      <c r="I230" s="29">
        <v>1</v>
      </c>
      <c r="J230" s="29">
        <v>0</v>
      </c>
      <c r="K230" s="30">
        <v>5569</v>
      </c>
      <c r="L230" s="31">
        <v>0.26</v>
      </c>
    </row>
    <row r="231" spans="2:12" ht="27">
      <c r="B231" s="16">
        <v>58</v>
      </c>
      <c r="C231" s="25" t="s">
        <v>463</v>
      </c>
      <c r="D231" s="26" t="s">
        <v>41</v>
      </c>
      <c r="E231" s="26" t="s">
        <v>50</v>
      </c>
      <c r="F231" s="26" t="s">
        <v>390</v>
      </c>
      <c r="G231" s="26" t="s">
        <v>358</v>
      </c>
      <c r="H231" s="26" t="s">
        <v>464</v>
      </c>
      <c r="I231" s="29">
        <v>1</v>
      </c>
      <c r="J231" s="29">
        <v>0</v>
      </c>
      <c r="K231" s="30">
        <v>-606</v>
      </c>
      <c r="L231" s="31">
        <v>-0.03</v>
      </c>
    </row>
    <row r="232" spans="2:12" ht="27">
      <c r="B232" s="16">
        <v>59</v>
      </c>
      <c r="C232" s="25" t="s">
        <v>465</v>
      </c>
      <c r="D232" s="26" t="s">
        <v>41</v>
      </c>
      <c r="E232" s="26" t="s">
        <v>50</v>
      </c>
      <c r="F232" s="26" t="s">
        <v>390</v>
      </c>
      <c r="G232" s="26" t="s">
        <v>358</v>
      </c>
      <c r="H232" s="26" t="s">
        <v>466</v>
      </c>
      <c r="I232" s="29">
        <v>1</v>
      </c>
      <c r="J232" s="29">
        <v>0</v>
      </c>
      <c r="K232" s="30">
        <v>-136</v>
      </c>
      <c r="L232" s="31">
        <v>-0.01</v>
      </c>
    </row>
    <row r="233" spans="2:12" ht="27">
      <c r="B233" s="16">
        <v>60</v>
      </c>
      <c r="C233" s="25" t="s">
        <v>467</v>
      </c>
      <c r="D233" s="26" t="s">
        <v>41</v>
      </c>
      <c r="E233" s="26" t="s">
        <v>50</v>
      </c>
      <c r="F233" s="26" t="s">
        <v>369</v>
      </c>
      <c r="G233" s="26" t="s">
        <v>40</v>
      </c>
      <c r="H233" s="26" t="s">
        <v>468</v>
      </c>
      <c r="I233" s="29">
        <v>1</v>
      </c>
      <c r="J233" s="29">
        <v>0</v>
      </c>
      <c r="K233" s="30">
        <v>-144</v>
      </c>
      <c r="L233" s="31">
        <v>-0.01</v>
      </c>
    </row>
    <row r="234" spans="2:12" ht="27">
      <c r="B234" s="16">
        <v>61</v>
      </c>
      <c r="C234" s="25" t="s">
        <v>469</v>
      </c>
      <c r="D234" s="26" t="s">
        <v>41</v>
      </c>
      <c r="E234" s="26" t="s">
        <v>50</v>
      </c>
      <c r="F234" s="26" t="s">
        <v>390</v>
      </c>
      <c r="G234" s="26" t="s">
        <v>358</v>
      </c>
      <c r="H234" s="26" t="s">
        <v>470</v>
      </c>
      <c r="I234" s="29">
        <v>1</v>
      </c>
      <c r="J234" s="29">
        <v>0</v>
      </c>
      <c r="K234" s="30">
        <v>956</v>
      </c>
      <c r="L234" s="31">
        <v>0.04</v>
      </c>
    </row>
    <row r="235" spans="2:12" ht="27">
      <c r="B235" s="16">
        <v>62</v>
      </c>
      <c r="C235" s="25" t="s">
        <v>471</v>
      </c>
      <c r="D235" s="26" t="s">
        <v>41</v>
      </c>
      <c r="E235" s="26" t="s">
        <v>50</v>
      </c>
      <c r="F235" s="26" t="s">
        <v>390</v>
      </c>
      <c r="G235" s="26" t="s">
        <v>358</v>
      </c>
      <c r="H235" s="26" t="s">
        <v>472</v>
      </c>
      <c r="I235" s="29">
        <v>1</v>
      </c>
      <c r="J235" s="29">
        <v>0</v>
      </c>
      <c r="K235" s="30">
        <v>7260</v>
      </c>
      <c r="L235" s="31">
        <v>0.33</v>
      </c>
    </row>
    <row r="236" spans="2:12" ht="27">
      <c r="B236" s="16">
        <v>63</v>
      </c>
      <c r="C236" s="25" t="s">
        <v>473</v>
      </c>
      <c r="D236" s="26" t="s">
        <v>41</v>
      </c>
      <c r="E236" s="26" t="s">
        <v>50</v>
      </c>
      <c r="F236" s="26" t="s">
        <v>390</v>
      </c>
      <c r="G236" s="26" t="s">
        <v>358</v>
      </c>
      <c r="H236" s="26" t="s">
        <v>474</v>
      </c>
      <c r="I236" s="29">
        <v>1</v>
      </c>
      <c r="J236" s="29">
        <v>0</v>
      </c>
      <c r="K236" s="30">
        <v>3186</v>
      </c>
      <c r="L236" s="31">
        <v>0.15</v>
      </c>
    </row>
    <row r="237" spans="2:12" ht="27">
      <c r="B237" s="16">
        <v>64</v>
      </c>
      <c r="C237" s="25" t="s">
        <v>475</v>
      </c>
      <c r="D237" s="26" t="s">
        <v>41</v>
      </c>
      <c r="E237" s="26" t="s">
        <v>50</v>
      </c>
      <c r="F237" s="26" t="s">
        <v>377</v>
      </c>
      <c r="G237" s="26" t="s">
        <v>378</v>
      </c>
      <c r="H237" s="26" t="s">
        <v>476</v>
      </c>
      <c r="I237" s="29">
        <v>1</v>
      </c>
      <c r="J237" s="29">
        <v>0</v>
      </c>
      <c r="K237" s="30">
        <v>-2090</v>
      </c>
      <c r="L237" s="31">
        <v>-0.1</v>
      </c>
    </row>
    <row r="238" spans="2:12" ht="27">
      <c r="B238" s="16">
        <v>65</v>
      </c>
      <c r="C238" s="25" t="s">
        <v>477</v>
      </c>
      <c r="D238" s="26" t="s">
        <v>41</v>
      </c>
      <c r="E238" s="26" t="s">
        <v>50</v>
      </c>
      <c r="F238" s="26" t="s">
        <v>390</v>
      </c>
      <c r="G238" s="26" t="s">
        <v>358</v>
      </c>
      <c r="H238" s="26" t="s">
        <v>478</v>
      </c>
      <c r="I238" s="29">
        <v>1</v>
      </c>
      <c r="J238" s="29">
        <v>0</v>
      </c>
      <c r="K238" s="30">
        <v>684</v>
      </c>
      <c r="L238" s="31">
        <v>0.03</v>
      </c>
    </row>
    <row r="239" spans="2:12" ht="27">
      <c r="B239" s="16">
        <v>66</v>
      </c>
      <c r="C239" s="25" t="s">
        <v>479</v>
      </c>
      <c r="D239" s="26" t="s">
        <v>41</v>
      </c>
      <c r="E239" s="26" t="s">
        <v>50</v>
      </c>
      <c r="F239" s="26" t="s">
        <v>377</v>
      </c>
      <c r="G239" s="26" t="s">
        <v>378</v>
      </c>
      <c r="H239" s="26" t="s">
        <v>480</v>
      </c>
      <c r="I239" s="29">
        <v>1</v>
      </c>
      <c r="J239" s="29">
        <v>0</v>
      </c>
      <c r="K239" s="30">
        <v>-1526</v>
      </c>
      <c r="L239" s="31">
        <v>-7.0000000000000007E-2</v>
      </c>
    </row>
    <row r="240" spans="2:12">
      <c r="C240" s="32" t="s">
        <v>30</v>
      </c>
      <c r="D240" s="61"/>
      <c r="E240" s="61"/>
      <c r="F240" s="61"/>
      <c r="G240" s="61"/>
      <c r="H240" s="61"/>
      <c r="I240" s="61"/>
      <c r="J240" s="34">
        <v>0</v>
      </c>
      <c r="K240" s="35">
        <v>28777</v>
      </c>
      <c r="L240" s="36">
        <v>1.28</v>
      </c>
    </row>
    <row r="241" spans="2:17" ht="2.1" customHeight="1">
      <c r="C241" s="37"/>
      <c r="D241" s="37"/>
      <c r="E241" s="37"/>
      <c r="F241" s="37"/>
      <c r="G241" s="37"/>
      <c r="H241" s="37"/>
      <c r="I241" s="37"/>
      <c r="J241" s="41"/>
      <c r="K241" s="41"/>
      <c r="L241" s="41"/>
      <c r="M241" s="37"/>
      <c r="N241" s="37"/>
      <c r="O241" s="37"/>
      <c r="P241" s="37"/>
      <c r="Q241" s="40"/>
    </row>
    <row r="242" spans="2:17" ht="2.1" customHeight="1">
      <c r="C242" s="37"/>
      <c r="D242" s="37"/>
      <c r="E242" s="37"/>
      <c r="F242" s="37"/>
      <c r="G242" s="37"/>
      <c r="H242" s="41"/>
      <c r="I242" s="42"/>
      <c r="J242" s="41"/>
      <c r="K242" s="37"/>
      <c r="L242" s="37"/>
      <c r="M242" s="37"/>
      <c r="N242" s="37"/>
      <c r="O242" s="37"/>
      <c r="P242" s="37"/>
      <c r="Q242" s="40"/>
    </row>
    <row r="243" spans="2:17" ht="2.1" customHeight="1">
      <c r="C243" s="37"/>
      <c r="D243" s="37"/>
      <c r="E243" s="37"/>
      <c r="F243" s="37"/>
      <c r="G243" s="37"/>
      <c r="H243" s="41"/>
      <c r="I243" s="42"/>
      <c r="J243" s="41"/>
      <c r="K243" s="37"/>
      <c r="L243" s="37"/>
      <c r="M243" s="37"/>
      <c r="N243" s="37"/>
      <c r="O243" s="37"/>
      <c r="P243" s="37"/>
      <c r="Q243" s="40"/>
    </row>
    <row r="244" spans="2:17" ht="2.1" customHeight="1">
      <c r="C244" s="37"/>
      <c r="D244" s="37"/>
      <c r="E244" s="37"/>
      <c r="F244" s="37"/>
      <c r="G244" s="37"/>
      <c r="H244" s="37"/>
      <c r="I244" s="41"/>
      <c r="J244" s="42"/>
      <c r="K244" s="41"/>
      <c r="L244" s="37"/>
      <c r="M244" s="37"/>
      <c r="N244" s="37"/>
      <c r="O244" s="37"/>
      <c r="P244" s="37"/>
      <c r="Q244" s="40"/>
    </row>
    <row r="245" spans="2:17" ht="2.1" customHeight="1">
      <c r="C245" s="37"/>
      <c r="D245" s="37"/>
      <c r="E245" s="37"/>
      <c r="F245" s="37"/>
      <c r="G245" s="37"/>
      <c r="H245" s="37"/>
      <c r="I245" s="37"/>
      <c r="J245" s="41"/>
      <c r="K245" s="41"/>
      <c r="L245" s="41"/>
      <c r="M245" s="37"/>
      <c r="N245" s="37"/>
      <c r="O245" s="37"/>
      <c r="P245" s="37"/>
      <c r="Q245" s="40"/>
    </row>
    <row r="246" spans="2:17" ht="2.1" customHeight="1">
      <c r="C246" s="37"/>
      <c r="D246" s="37"/>
      <c r="E246" s="37"/>
      <c r="F246" s="41"/>
      <c r="G246" s="41"/>
      <c r="H246" s="41"/>
      <c r="I246" s="37"/>
      <c r="J246" s="37"/>
      <c r="K246" s="37"/>
      <c r="L246" s="37"/>
      <c r="M246" s="37"/>
      <c r="N246" s="37"/>
      <c r="O246" s="37"/>
      <c r="P246" s="37"/>
      <c r="Q246" s="40"/>
    </row>
    <row r="247" spans="2:17" ht="2.1" customHeight="1">
      <c r="C247" s="37"/>
      <c r="D247" s="37"/>
      <c r="E247" s="37"/>
      <c r="F247" s="37"/>
      <c r="G247" s="37"/>
      <c r="H247" s="37"/>
      <c r="I247" s="41"/>
      <c r="J247" s="41"/>
      <c r="K247" s="41"/>
      <c r="L247" s="41"/>
      <c r="M247" s="37"/>
      <c r="N247" s="37"/>
      <c r="O247" s="37"/>
      <c r="P247" s="37"/>
      <c r="Q247" s="40"/>
    </row>
    <row r="248" spans="2:17" s="62" customFormat="1" ht="2.1" customHeight="1">
      <c r="B248" s="16"/>
      <c r="I248" s="63"/>
    </row>
  </sheetData>
  <autoFilter ref="A4:Q248" xr:uid="{00000000-0009-0000-0000-000002000000}"/>
  <mergeCells count="2">
    <mergeCell ref="C2:J2"/>
    <mergeCell ref="C3:F3"/>
  </mergeCells>
  <conditionalFormatting sqref="D7:J12 L163:N164 D25:N162 D164:K164 D242:J242 D166:L241 D18:P23 D247:L247">
    <cfRule type="cellIs" dxfId="1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E26FB-7CF2-46ED-A784-3DDA72E2A753}">
  <sheetPr>
    <tabColor indexed="10"/>
    <pageSetUpPr fitToPage="1"/>
  </sheetPr>
  <dimension ref="A1:P63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0" defaultRowHeight="14.25"/>
  <cols>
    <col min="1" max="1" width="2.125" customWidth="1"/>
    <col min="2" max="2" width="3.875" style="16" customWidth="1"/>
    <col min="3" max="3" width="42.75" customWidth="1"/>
    <col min="4" max="8" width="13.75" customWidth="1"/>
    <col min="9" max="9" width="1.375" customWidth="1"/>
    <col min="10" max="11" width="3.625" customWidth="1"/>
    <col min="12" max="16" width="0" hidden="1" customWidth="1"/>
    <col min="17" max="16384" width="9" hidden="1"/>
  </cols>
  <sheetData>
    <row r="1" spans="1:8" ht="18" customHeight="1">
      <c r="A1" s="16"/>
    </row>
    <row r="2" spans="1:8" ht="43.5" customHeight="1">
      <c r="C2" s="79" t="s">
        <v>529</v>
      </c>
      <c r="D2" s="79"/>
      <c r="E2" s="79"/>
      <c r="F2" s="79"/>
      <c r="G2" s="79"/>
      <c r="H2" s="79"/>
    </row>
    <row r="3" spans="1:8">
      <c r="C3" s="83" t="s">
        <v>530</v>
      </c>
      <c r="D3" s="83"/>
      <c r="E3" s="83"/>
      <c r="F3" s="83"/>
    </row>
    <row r="4" spans="1:8" ht="15">
      <c r="C4" s="5" t="s">
        <v>534</v>
      </c>
      <c r="D4" s="4"/>
    </row>
    <row r="5" spans="1:8" ht="7.5" customHeight="1"/>
    <row r="6" spans="1:8" ht="36">
      <c r="C6" s="18" t="s">
        <v>481</v>
      </c>
      <c r="D6" s="18" t="s">
        <v>482</v>
      </c>
      <c r="E6" s="18" t="s">
        <v>483</v>
      </c>
      <c r="F6" s="18" t="s">
        <v>7</v>
      </c>
      <c r="G6" s="18" t="s">
        <v>8</v>
      </c>
      <c r="H6" s="18" t="s">
        <v>9</v>
      </c>
    </row>
    <row r="7" spans="1:8" ht="24">
      <c r="B7" s="64">
        <v>1</v>
      </c>
      <c r="C7" s="48" t="s">
        <v>484</v>
      </c>
      <c r="D7" s="65"/>
      <c r="E7" s="66">
        <v>0</v>
      </c>
      <c r="F7" s="66">
        <v>0</v>
      </c>
      <c r="G7" s="66">
        <v>0</v>
      </c>
      <c r="H7" s="67">
        <v>0</v>
      </c>
    </row>
    <row r="8" spans="1:8" ht="48">
      <c r="B8" s="64">
        <v>2</v>
      </c>
      <c r="C8" s="48" t="s">
        <v>485</v>
      </c>
      <c r="D8" s="65"/>
      <c r="E8" s="66">
        <v>0</v>
      </c>
      <c r="F8" s="66">
        <v>0</v>
      </c>
      <c r="G8" s="66">
        <v>0</v>
      </c>
      <c r="H8" s="67">
        <v>0</v>
      </c>
    </row>
    <row r="9" spans="1:8">
      <c r="B9" s="64">
        <v>3</v>
      </c>
      <c r="C9" s="48" t="s">
        <v>486</v>
      </c>
      <c r="D9" s="65"/>
      <c r="E9" s="66">
        <v>0</v>
      </c>
      <c r="F9" s="66">
        <v>0</v>
      </c>
      <c r="G9" s="66">
        <v>0</v>
      </c>
      <c r="H9" s="67">
        <v>0</v>
      </c>
    </row>
    <row r="10" spans="1:8">
      <c r="B10" s="64">
        <v>4</v>
      </c>
      <c r="C10" s="48" t="s">
        <v>487</v>
      </c>
      <c r="D10" s="65"/>
      <c r="E10" s="66">
        <v>0</v>
      </c>
      <c r="F10" s="66">
        <v>0</v>
      </c>
      <c r="G10" s="66">
        <v>0</v>
      </c>
      <c r="H10" s="67">
        <v>0</v>
      </c>
    </row>
    <row r="11" spans="1:8" ht="36">
      <c r="B11" s="64">
        <v>5</v>
      </c>
      <c r="C11" s="48" t="s">
        <v>488</v>
      </c>
      <c r="D11" s="65"/>
      <c r="E11" s="66">
        <v>0</v>
      </c>
      <c r="F11" s="66">
        <v>0</v>
      </c>
      <c r="G11" s="66">
        <v>0</v>
      </c>
      <c r="H11" s="67">
        <v>0</v>
      </c>
    </row>
    <row r="12" spans="1:8">
      <c r="B12" s="64">
        <v>6</v>
      </c>
      <c r="C12" s="48" t="s">
        <v>489</v>
      </c>
      <c r="D12" s="65"/>
      <c r="E12" s="66">
        <v>33724</v>
      </c>
      <c r="F12" s="66">
        <v>117910</v>
      </c>
      <c r="G12" s="66">
        <v>117680</v>
      </c>
      <c r="H12" s="67">
        <v>5.39</v>
      </c>
    </row>
    <row r="13" spans="1:8">
      <c r="B13" s="64">
        <v>7</v>
      </c>
      <c r="C13" s="68" t="s">
        <v>16</v>
      </c>
      <c r="D13" s="65"/>
      <c r="E13" s="66">
        <v>33724</v>
      </c>
      <c r="F13" s="66">
        <v>117910</v>
      </c>
      <c r="G13" s="66">
        <v>117680</v>
      </c>
      <c r="H13" s="67">
        <v>5.39</v>
      </c>
    </row>
    <row r="14" spans="1:8">
      <c r="C14" s="69" t="s">
        <v>30</v>
      </c>
      <c r="D14" s="70"/>
      <c r="E14" s="71">
        <v>33724</v>
      </c>
      <c r="F14" s="71">
        <v>117910</v>
      </c>
      <c r="G14" s="71">
        <v>117680</v>
      </c>
      <c r="H14" s="72">
        <v>5.39</v>
      </c>
    </row>
    <row r="15" spans="1:8" ht="6.75" customHeight="1">
      <c r="C15" s="73"/>
      <c r="D15" s="73"/>
      <c r="E15" s="73"/>
      <c r="F15" s="73"/>
      <c r="G15" s="73"/>
      <c r="H15" s="73"/>
    </row>
    <row r="16" spans="1:8" ht="7.5" customHeight="1">
      <c r="C16" s="73"/>
      <c r="D16" s="73"/>
      <c r="E16" s="73"/>
      <c r="F16" s="73"/>
      <c r="G16" s="73"/>
      <c r="H16" s="73"/>
    </row>
    <row r="17" spans="2:8" ht="36">
      <c r="C17" s="18" t="s">
        <v>490</v>
      </c>
      <c r="D17" s="74" t="s">
        <v>8</v>
      </c>
      <c r="E17" s="75" t="s">
        <v>9</v>
      </c>
    </row>
    <row r="18" spans="2:8">
      <c r="B18" s="16">
        <v>1</v>
      </c>
      <c r="C18" s="48" t="s">
        <v>491</v>
      </c>
      <c r="D18" s="29">
        <v>29278</v>
      </c>
      <c r="E18" s="31">
        <v>1.34</v>
      </c>
    </row>
    <row r="19" spans="2:8">
      <c r="B19" s="16">
        <v>2</v>
      </c>
      <c r="C19" s="48" t="s">
        <v>492</v>
      </c>
      <c r="D19" s="29">
        <v>32634</v>
      </c>
      <c r="E19" s="31">
        <v>1.48</v>
      </c>
    </row>
    <row r="20" spans="2:8">
      <c r="B20" s="16">
        <v>3</v>
      </c>
      <c r="C20" s="48" t="s">
        <v>421</v>
      </c>
      <c r="D20" s="29">
        <v>84404</v>
      </c>
      <c r="E20" s="31">
        <v>3.87</v>
      </c>
    </row>
    <row r="21" spans="2:8">
      <c r="B21" s="16">
        <v>4</v>
      </c>
      <c r="C21" s="48" t="s">
        <v>493</v>
      </c>
      <c r="D21" s="29">
        <v>42188</v>
      </c>
      <c r="E21" s="31">
        <v>1.93</v>
      </c>
    </row>
    <row r="22" spans="2:8">
      <c r="B22" s="16">
        <v>5</v>
      </c>
      <c r="C22" s="48" t="s">
        <v>494</v>
      </c>
      <c r="D22" s="29">
        <v>17041</v>
      </c>
      <c r="E22" s="31">
        <v>0.77</v>
      </c>
    </row>
    <row r="23" spans="2:8">
      <c r="C23" s="69" t="s">
        <v>30</v>
      </c>
      <c r="D23" s="76">
        <v>205545</v>
      </c>
      <c r="E23" s="77">
        <v>9.39</v>
      </c>
    </row>
    <row r="24" spans="2:8" ht="5.25" customHeight="1">
      <c r="C24" s="73"/>
      <c r="D24" s="73"/>
      <c r="E24" s="73"/>
      <c r="F24" s="73"/>
      <c r="G24" s="73"/>
      <c r="H24" s="73"/>
    </row>
    <row r="25" spans="2:8" ht="36">
      <c r="C25" s="18" t="s">
        <v>495</v>
      </c>
      <c r="D25" s="18" t="s">
        <v>8</v>
      </c>
      <c r="E25" s="18" t="s">
        <v>9</v>
      </c>
    </row>
    <row r="26" spans="2:8">
      <c r="B26" s="16">
        <v>1</v>
      </c>
      <c r="C26" s="68" t="s">
        <v>496</v>
      </c>
      <c r="D26" s="29">
        <v>0</v>
      </c>
      <c r="E26" s="31">
        <v>0</v>
      </c>
    </row>
    <row r="27" spans="2:8">
      <c r="B27" s="16">
        <v>2</v>
      </c>
      <c r="C27" s="68" t="s">
        <v>497</v>
      </c>
      <c r="D27" s="29">
        <v>0</v>
      </c>
      <c r="E27" s="31">
        <v>0</v>
      </c>
    </row>
    <row r="28" spans="2:8">
      <c r="B28" s="16">
        <v>3</v>
      </c>
      <c r="C28" s="68" t="s">
        <v>498</v>
      </c>
      <c r="D28" s="29">
        <v>557</v>
      </c>
      <c r="E28" s="31">
        <v>0.03</v>
      </c>
    </row>
    <row r="29" spans="2:8">
      <c r="B29" s="16">
        <v>4</v>
      </c>
      <c r="C29" s="68" t="s">
        <v>499</v>
      </c>
      <c r="D29" s="29">
        <v>2463</v>
      </c>
      <c r="E29" s="31">
        <v>0.11</v>
      </c>
    </row>
    <row r="30" spans="2:8">
      <c r="B30" s="16">
        <v>5</v>
      </c>
      <c r="C30" s="68" t="s">
        <v>500</v>
      </c>
      <c r="D30" s="29">
        <v>1505</v>
      </c>
      <c r="E30" s="31">
        <v>7.0000000000000007E-2</v>
      </c>
    </row>
    <row r="31" spans="2:8">
      <c r="B31" s="16">
        <v>6</v>
      </c>
      <c r="C31" s="68" t="s">
        <v>501</v>
      </c>
      <c r="D31" s="29">
        <v>8776</v>
      </c>
      <c r="E31" s="31">
        <v>0.4</v>
      </c>
    </row>
    <row r="32" spans="2:8">
      <c r="B32" s="16">
        <v>7</v>
      </c>
      <c r="C32" s="68" t="s">
        <v>502</v>
      </c>
      <c r="D32" s="29">
        <v>3019</v>
      </c>
      <c r="E32" s="31">
        <v>0.14000000000000001</v>
      </c>
    </row>
    <row r="33" spans="2:5">
      <c r="B33" s="16">
        <v>8</v>
      </c>
      <c r="C33" s="68" t="s">
        <v>503</v>
      </c>
      <c r="D33" s="29">
        <v>1005</v>
      </c>
      <c r="E33" s="31">
        <v>0.05</v>
      </c>
    </row>
    <row r="34" spans="2:5" ht="36">
      <c r="B34" s="16">
        <v>9</v>
      </c>
      <c r="C34" s="68" t="s">
        <v>504</v>
      </c>
      <c r="D34" s="29">
        <v>745</v>
      </c>
      <c r="E34" s="31">
        <v>0.03</v>
      </c>
    </row>
    <row r="35" spans="2:5" ht="24">
      <c r="B35" s="16">
        <v>10</v>
      </c>
      <c r="C35" s="68" t="s">
        <v>505</v>
      </c>
      <c r="D35" s="29">
        <v>2525</v>
      </c>
      <c r="E35" s="31">
        <v>0.12</v>
      </c>
    </row>
    <row r="36" spans="2:5">
      <c r="B36" s="16">
        <v>11</v>
      </c>
      <c r="C36" s="68" t="s">
        <v>506</v>
      </c>
      <c r="D36" s="29">
        <v>3067</v>
      </c>
      <c r="E36" s="31">
        <v>0.14000000000000001</v>
      </c>
    </row>
    <row r="37" spans="2:5" ht="24">
      <c r="B37" s="16">
        <v>12</v>
      </c>
      <c r="C37" s="68" t="s">
        <v>507</v>
      </c>
      <c r="D37" s="29">
        <v>2003</v>
      </c>
      <c r="E37" s="31">
        <v>0.09</v>
      </c>
    </row>
    <row r="38" spans="2:5">
      <c r="B38" s="16">
        <v>13</v>
      </c>
      <c r="C38" s="68" t="s">
        <v>508</v>
      </c>
      <c r="D38" s="29">
        <v>5032</v>
      </c>
      <c r="E38" s="31">
        <v>0.23</v>
      </c>
    </row>
    <row r="39" spans="2:5">
      <c r="B39" s="16">
        <v>14</v>
      </c>
      <c r="C39" s="68" t="s">
        <v>509</v>
      </c>
      <c r="D39" s="29">
        <v>4023</v>
      </c>
      <c r="E39" s="31">
        <v>0.18</v>
      </c>
    </row>
    <row r="40" spans="2:5" ht="24">
      <c r="B40" s="16">
        <v>15</v>
      </c>
      <c r="C40" s="68" t="s">
        <v>510</v>
      </c>
      <c r="D40" s="29">
        <v>2392</v>
      </c>
      <c r="E40" s="31">
        <v>0.11</v>
      </c>
    </row>
    <row r="41" spans="2:5">
      <c r="B41" s="16">
        <v>16</v>
      </c>
      <c r="C41" s="68" t="s">
        <v>511</v>
      </c>
      <c r="D41" s="29">
        <v>9116</v>
      </c>
      <c r="E41" s="31">
        <v>0.42</v>
      </c>
    </row>
    <row r="42" spans="2:5">
      <c r="B42" s="16">
        <v>17</v>
      </c>
      <c r="C42" s="68" t="s">
        <v>512</v>
      </c>
      <c r="D42" s="29">
        <v>24795</v>
      </c>
      <c r="E42" s="31">
        <v>1.1399999999999999</v>
      </c>
    </row>
    <row r="43" spans="2:5">
      <c r="B43" s="16">
        <v>18</v>
      </c>
      <c r="C43" s="68" t="s">
        <v>513</v>
      </c>
      <c r="D43" s="29">
        <v>10383</v>
      </c>
      <c r="E43" s="31">
        <v>0.48</v>
      </c>
    </row>
    <row r="44" spans="2:5">
      <c r="B44" s="16">
        <v>19</v>
      </c>
      <c r="C44" s="68" t="s">
        <v>514</v>
      </c>
      <c r="D44" s="29">
        <v>49072</v>
      </c>
      <c r="E44" s="31">
        <v>2.25</v>
      </c>
    </row>
    <row r="45" spans="2:5">
      <c r="B45" s="16">
        <v>20</v>
      </c>
      <c r="C45" s="68" t="s">
        <v>515</v>
      </c>
      <c r="D45" s="29">
        <v>195</v>
      </c>
      <c r="E45" s="31">
        <v>0.01</v>
      </c>
    </row>
    <row r="46" spans="2:5">
      <c r="B46" s="16">
        <v>21</v>
      </c>
      <c r="C46" s="68" t="s">
        <v>516</v>
      </c>
      <c r="D46" s="29">
        <v>3036</v>
      </c>
      <c r="E46" s="31">
        <v>0.14000000000000001</v>
      </c>
    </row>
    <row r="47" spans="2:5">
      <c r="B47" s="16">
        <v>22</v>
      </c>
      <c r="C47" s="68" t="s">
        <v>517</v>
      </c>
      <c r="D47" s="29">
        <v>29349</v>
      </c>
      <c r="E47" s="31">
        <v>1.35</v>
      </c>
    </row>
    <row r="48" spans="2:5">
      <c r="B48" s="16">
        <v>23</v>
      </c>
      <c r="C48" s="68" t="s">
        <v>518</v>
      </c>
      <c r="D48" s="29">
        <v>8120</v>
      </c>
      <c r="E48" s="31">
        <v>0.37</v>
      </c>
    </row>
    <row r="49" spans="2:8" ht="24">
      <c r="B49" s="16">
        <v>24</v>
      </c>
      <c r="C49" s="68" t="s">
        <v>519</v>
      </c>
      <c r="D49" s="29">
        <v>2014</v>
      </c>
      <c r="E49" s="31">
        <v>0.09</v>
      </c>
    </row>
    <row r="50" spans="2:8" ht="36">
      <c r="B50" s="16">
        <v>25</v>
      </c>
      <c r="C50" s="68" t="s">
        <v>520</v>
      </c>
      <c r="D50" s="29">
        <v>1074</v>
      </c>
      <c r="E50" s="31">
        <v>0.05</v>
      </c>
    </row>
    <row r="51" spans="2:8">
      <c r="B51" s="16">
        <v>26</v>
      </c>
      <c r="C51" s="68" t="s">
        <v>521</v>
      </c>
      <c r="D51" s="29">
        <v>5125</v>
      </c>
      <c r="E51" s="31">
        <v>0.23</v>
      </c>
    </row>
    <row r="52" spans="2:8">
      <c r="B52" s="16">
        <v>27</v>
      </c>
      <c r="C52" s="68" t="s">
        <v>522</v>
      </c>
      <c r="D52" s="29">
        <v>81</v>
      </c>
      <c r="E52" s="31">
        <v>0</v>
      </c>
    </row>
    <row r="53" spans="2:8">
      <c r="B53" s="16">
        <v>28</v>
      </c>
      <c r="C53" s="68" t="s">
        <v>523</v>
      </c>
      <c r="D53" s="29">
        <v>251</v>
      </c>
      <c r="E53" s="31">
        <v>0.01</v>
      </c>
    </row>
    <row r="54" spans="2:8">
      <c r="B54" s="16">
        <v>29</v>
      </c>
      <c r="C54" s="68" t="s">
        <v>524</v>
      </c>
      <c r="D54" s="29">
        <v>2</v>
      </c>
      <c r="E54" s="31">
        <v>0</v>
      </c>
    </row>
    <row r="55" spans="2:8">
      <c r="B55" s="16">
        <v>30</v>
      </c>
      <c r="C55" s="68" t="s">
        <v>525</v>
      </c>
      <c r="D55" s="29">
        <v>0</v>
      </c>
      <c r="E55" s="31">
        <v>0</v>
      </c>
    </row>
    <row r="56" spans="2:8">
      <c r="B56" s="16">
        <v>31</v>
      </c>
      <c r="C56" s="68" t="s">
        <v>526</v>
      </c>
      <c r="D56" s="29">
        <v>0</v>
      </c>
      <c r="E56" s="31">
        <v>0</v>
      </c>
    </row>
    <row r="57" spans="2:8">
      <c r="B57" s="16">
        <v>32</v>
      </c>
      <c r="C57" s="68" t="s">
        <v>527</v>
      </c>
      <c r="D57" s="29">
        <v>-7</v>
      </c>
      <c r="E57" s="31">
        <v>0</v>
      </c>
    </row>
    <row r="58" spans="2:8">
      <c r="B58" s="16">
        <v>33</v>
      </c>
      <c r="C58" s="68" t="s">
        <v>528</v>
      </c>
      <c r="D58" s="29">
        <v>-88</v>
      </c>
      <c r="E58" s="31">
        <v>0</v>
      </c>
    </row>
    <row r="59" spans="2:8">
      <c r="C59" s="69" t="s">
        <v>30</v>
      </c>
      <c r="D59" s="76">
        <v>179630</v>
      </c>
      <c r="E59" s="77">
        <v>8.24</v>
      </c>
    </row>
    <row r="60" spans="2:8" ht="6.75" customHeight="1">
      <c r="C60" s="73"/>
      <c r="D60" s="73"/>
      <c r="E60" s="73"/>
      <c r="F60" s="73"/>
      <c r="G60" s="73"/>
      <c r="H60" s="73"/>
    </row>
    <row r="61" spans="2:8" s="62" customFormat="1" ht="6" customHeight="1">
      <c r="B61" s="16"/>
    </row>
    <row r="62" spans="2:8" s="62" customFormat="1" ht="12">
      <c r="B62" s="16"/>
      <c r="C62" s="85"/>
      <c r="D62" s="85"/>
      <c r="E62" s="85"/>
      <c r="F62" s="85"/>
      <c r="G62" s="85"/>
      <c r="H62" s="85"/>
    </row>
    <row r="63" spans="2:8" ht="7.5" customHeight="1"/>
  </sheetData>
  <mergeCells count="3">
    <mergeCell ref="C2:H2"/>
    <mergeCell ref="C3:F3"/>
    <mergeCell ref="C62:H62"/>
  </mergeCells>
  <conditionalFormatting sqref="C7:H15 D18:E24 D26:E60 D61:H61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6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137</vt:i4>
      </vt:variant>
    </vt:vector>
  </HeadingPairs>
  <TitlesOfParts>
    <vt:vector size="141" baseType="lpstr">
      <vt:lpstr>Lista_TABEL</vt:lpstr>
      <vt:lpstr>Tabela_glowna</vt:lpstr>
      <vt:lpstr>Tabele_uzupelniajace</vt:lpstr>
      <vt:lpstr>Tabele_dodatkowe</vt:lpstr>
      <vt:lpstr>eFR_ARK_Akcje</vt:lpstr>
      <vt:lpstr>eFR_ARK_dluzne_pap</vt:lpstr>
      <vt:lpstr>eFR_ARK_grup_kapit</vt:lpstr>
      <vt:lpstr>eFR_ARK_gwarant</vt:lpstr>
      <vt:lpstr>eFR_ARK_instr_poch</vt:lpstr>
      <vt:lpstr>eFR_ARK_list_zast</vt:lpstr>
      <vt:lpstr>eFR_ARK_podmiot_art107</vt:lpstr>
      <vt:lpstr>eFR_ARK_tab_glowna_2021</vt:lpstr>
      <vt:lpstr>eFR_TD_Wydruk</vt:lpstr>
      <vt:lpstr>eFR_TG_Wydruk</vt:lpstr>
      <vt:lpstr>eFR_TU_Wydruk</vt:lpstr>
      <vt:lpstr>Lista_TABEL!Obszar_wydruku</vt:lpstr>
      <vt:lpstr>Tabela_glowna!Obszar_wydruku</vt:lpstr>
      <vt:lpstr>Tabele_dodatkowe!Obszar_wydruku</vt:lpstr>
      <vt:lpstr>Tabele_uzupelniajace!Obszar_wydruku</vt:lpstr>
      <vt:lpstr>Raport_Portfel</vt:lpstr>
      <vt:lpstr>Raport_Portfel_DOD</vt:lpstr>
      <vt:lpstr>Raport_Portfel_KPL</vt:lpstr>
      <vt:lpstr>SF_PORTFEL</vt:lpstr>
      <vt:lpstr>SF_Portfel_BIEZ</vt:lpstr>
      <vt:lpstr>SF_Portfel_D1</vt:lpstr>
      <vt:lpstr>SF_Portfel_D1_1</vt:lpstr>
      <vt:lpstr>SF_Portfel_D1_2</vt:lpstr>
      <vt:lpstr>SF_Portfel_D1_3</vt:lpstr>
      <vt:lpstr>SF_Portfel_D1_4</vt:lpstr>
      <vt:lpstr>SF_Portfel_D1_5</vt:lpstr>
      <vt:lpstr>SF_Portfel_D2</vt:lpstr>
      <vt:lpstr>SF_Portfel_D2_1</vt:lpstr>
      <vt:lpstr>SF_Portfel_D2_2</vt:lpstr>
      <vt:lpstr>SF_Portfel_D2_3</vt:lpstr>
      <vt:lpstr>SF_Portfel_D3</vt:lpstr>
      <vt:lpstr>SF_Portfel_D3_1</vt:lpstr>
      <vt:lpstr>SF_Portfel_D3_2</vt:lpstr>
      <vt:lpstr>SF_Portfel_D3_3</vt:lpstr>
      <vt:lpstr>SF_Portfel_D4</vt:lpstr>
      <vt:lpstr>SF_Portfel_D4_1</vt:lpstr>
      <vt:lpstr>SF_Portfel_D4_2</vt:lpstr>
      <vt:lpstr>SF_Portfel_D4_3</vt:lpstr>
      <vt:lpstr>SF_Portfel_D5</vt:lpstr>
      <vt:lpstr>SF_Portfel_D5_1</vt:lpstr>
      <vt:lpstr>SF_Portfel_D5_2</vt:lpstr>
      <vt:lpstr>SF_Portfel_D5_3</vt:lpstr>
      <vt:lpstr>SF_PORTFEL_Dodatkowe</vt:lpstr>
      <vt:lpstr>SF_Portfel_U01</vt:lpstr>
      <vt:lpstr>SF_Portfel_U01_1</vt:lpstr>
      <vt:lpstr>SF_Portfel_U01_2</vt:lpstr>
      <vt:lpstr>SF_Portfel_U01_3</vt:lpstr>
      <vt:lpstr>SF_Portfel_U01_4</vt:lpstr>
      <vt:lpstr>SF_Portfel_U01_5</vt:lpstr>
      <vt:lpstr>SF_Portfel_U01_6</vt:lpstr>
      <vt:lpstr>SF_Portfel_U02</vt:lpstr>
      <vt:lpstr>SF_Portfel_U02_1</vt:lpstr>
      <vt:lpstr>SF_Portfel_U02_2</vt:lpstr>
      <vt:lpstr>SF_Portfel_U02_3</vt:lpstr>
      <vt:lpstr>SF_Portfel_U02_4</vt:lpstr>
      <vt:lpstr>SF_Portfel_U03</vt:lpstr>
      <vt:lpstr>SF_Portfel_U03_1</vt:lpstr>
      <vt:lpstr>SF_Portfel_U03_2</vt:lpstr>
      <vt:lpstr>SF_Portfel_U03_3</vt:lpstr>
      <vt:lpstr>SF_Portfel_U03_4</vt:lpstr>
      <vt:lpstr>SF_Portfel_U04</vt:lpstr>
      <vt:lpstr>SF_Portfel_U04_1</vt:lpstr>
      <vt:lpstr>SF_Portfel_U04_2</vt:lpstr>
      <vt:lpstr>SF_Portfel_U04_3</vt:lpstr>
      <vt:lpstr>SF_Portfel_U04_4</vt:lpstr>
      <vt:lpstr>SF_Portfel_U05</vt:lpstr>
      <vt:lpstr>SF_Portfel_U05_1</vt:lpstr>
      <vt:lpstr>SF_Portfel_U05_2</vt:lpstr>
      <vt:lpstr>SF_Portfel_U05_3</vt:lpstr>
      <vt:lpstr>SF_Portfel_U05_4</vt:lpstr>
      <vt:lpstr>SF_Portfel_U06</vt:lpstr>
      <vt:lpstr>SF_Portfel_U06_1</vt:lpstr>
      <vt:lpstr>SF_Portfel_U06_2</vt:lpstr>
      <vt:lpstr>SF_Portfel_U06_3</vt:lpstr>
      <vt:lpstr>SF_Portfel_U06_4</vt:lpstr>
      <vt:lpstr>SF_Portfel_U07</vt:lpstr>
      <vt:lpstr>SF_Portfel_U07_1</vt:lpstr>
      <vt:lpstr>SF_Portfel_U07_10</vt:lpstr>
      <vt:lpstr>SF_Portfel_U07_2</vt:lpstr>
      <vt:lpstr>SF_Portfel_U07_3</vt:lpstr>
      <vt:lpstr>SF_Portfel_U07_4</vt:lpstr>
      <vt:lpstr>SF_Portfel_U07_5</vt:lpstr>
      <vt:lpstr>SF_Portfel_U07_6</vt:lpstr>
      <vt:lpstr>SF_Portfel_U07_7</vt:lpstr>
      <vt:lpstr>SF_Portfel_U07_8</vt:lpstr>
      <vt:lpstr>SF_Portfel_U07_9</vt:lpstr>
      <vt:lpstr>SF_Portfel_U08</vt:lpstr>
      <vt:lpstr>SF_Portfel_U08_1</vt:lpstr>
      <vt:lpstr>SF_Portfel_U08_2</vt:lpstr>
      <vt:lpstr>SF_Portfel_U08_3</vt:lpstr>
      <vt:lpstr>SF_Portfel_U08_4</vt:lpstr>
      <vt:lpstr>SF_Portfel_U08_5</vt:lpstr>
      <vt:lpstr>SF_Portfel_U08_6</vt:lpstr>
      <vt:lpstr>SF_Portfel_U08_7</vt:lpstr>
      <vt:lpstr>SF_Portfel_U08_8</vt:lpstr>
      <vt:lpstr>SF_Portfel_U08_9</vt:lpstr>
      <vt:lpstr>SF_Portfel_U09</vt:lpstr>
      <vt:lpstr>SF_Portfel_U09_1</vt:lpstr>
      <vt:lpstr>SF_Portfel_U09_2</vt:lpstr>
      <vt:lpstr>SF_Portfel_U09_3</vt:lpstr>
      <vt:lpstr>SF_Portfel_U09_4</vt:lpstr>
      <vt:lpstr>SF_Portfel_U10</vt:lpstr>
      <vt:lpstr>SF_Portfel_U10_1</vt:lpstr>
      <vt:lpstr>SF_Portfel_U10_2</vt:lpstr>
      <vt:lpstr>SF_Portfel_U10_3</vt:lpstr>
      <vt:lpstr>SF_Portfel_U10_4</vt:lpstr>
      <vt:lpstr>SF_Portfel_U11</vt:lpstr>
      <vt:lpstr>SF_Portfel_U11_1</vt:lpstr>
      <vt:lpstr>SF_Portfel_U11_2</vt:lpstr>
      <vt:lpstr>SF_Portfel_U11_3</vt:lpstr>
      <vt:lpstr>SF_Portfel_U11_4</vt:lpstr>
      <vt:lpstr>SF_Portfel_U12</vt:lpstr>
      <vt:lpstr>SF_Portfel_U12_1</vt:lpstr>
      <vt:lpstr>SF_Portfel_U12_2</vt:lpstr>
      <vt:lpstr>SF_Portfel_U12_3</vt:lpstr>
      <vt:lpstr>SF_Portfel_U12_4</vt:lpstr>
      <vt:lpstr>SF_Portfel_U13</vt:lpstr>
      <vt:lpstr>SF_Portfel_U13_1</vt:lpstr>
      <vt:lpstr>SF_Portfel_U13_2</vt:lpstr>
      <vt:lpstr>SF_Portfel_U13_3</vt:lpstr>
      <vt:lpstr>SF_Portfel_U13_4</vt:lpstr>
      <vt:lpstr>SF_Portfel_U14</vt:lpstr>
      <vt:lpstr>SF_Portfel_U14_1</vt:lpstr>
      <vt:lpstr>SF_Portfel_U14_2</vt:lpstr>
      <vt:lpstr>SF_Portfel_U14_3</vt:lpstr>
      <vt:lpstr>SF_Portfel_U14_4</vt:lpstr>
      <vt:lpstr>SF_Portfel_U15</vt:lpstr>
      <vt:lpstr>SF_Portfel_U15_1</vt:lpstr>
      <vt:lpstr>SF_Portfel_U15_2</vt:lpstr>
      <vt:lpstr>SF_Portfel_U15_3</vt:lpstr>
      <vt:lpstr>SF_Portfel_U15_4</vt:lpstr>
      <vt:lpstr>T_Tabela_Główna</vt:lpstr>
      <vt:lpstr>T_Tabele_DODATKOWE</vt:lpstr>
      <vt:lpstr>T_Tabele_UZUPEŁNIAJĄCE</vt:lpstr>
      <vt:lpstr>Tabela_glowna!Tytuły_wydruku</vt:lpstr>
      <vt:lpstr>Tabele_dodatkowe!Tytuły_wydruku</vt:lpstr>
      <vt:lpstr>Tabele_uzupelniajace!Tytuły_wydruku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Czumaj Zbigniew</dc:creator>
  <cp:lastModifiedBy>Czumaj Zbigniew</cp:lastModifiedBy>
  <cp:lastPrinted>2026-06-16T11:05:14Z</cp:lastPrinted>
  <dcterms:created xsi:type="dcterms:W3CDTF">2026-06-16T10:41:12Z</dcterms:created>
  <dcterms:modified xsi:type="dcterms:W3CDTF">2026-06-16T11:25:12Z</dcterms:modified>
</cp:coreProperties>
</file>